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365.sharepoint.com/teams/7421/AREA 2/Interna/APOIO 2/PROCESSOS LICITAÇÃO/PROCESSOS 2026/2026 01279 - SGA AL (Helio)/anexos-2026-720925/"/>
    </mc:Choice>
  </mc:AlternateContent>
  <xr:revisionPtr revIDLastSave="9" documentId="8_{A75AE85C-9B78-4DAC-822D-3F58D59B7724}" xr6:coauthVersionLast="47" xr6:coauthVersionMax="47" xr10:uidLastSave="{3938BA74-AAC6-4481-A0A3-35C8F8D72BD2}"/>
  <bookViews>
    <workbookView xWindow="-108" yWindow="-108" windowWidth="23256" windowHeight="12456" tabRatio="646" firstSheet="10" activeTab="14" xr2:uid="{95A4F078-5F10-405E-A208-CD7F2C272F53}"/>
  </bookViews>
  <sheets>
    <sheet name="DOC 01 " sheetId="48" r:id="rId1"/>
    <sheet name="Encargos Sociais" sheetId="43" r:id="rId2"/>
    <sheet name="Uniformes" sheetId="44" r:id="rId3"/>
    <sheet name="Con. Estacionamento 30hs" sheetId="51" r:id="rId4"/>
    <sheet name="Recep. Com. 44 hs" sheetId="84" r:id="rId5"/>
    <sheet name="Recep. Com 30 hs" sheetId="83" r:id="rId6"/>
    <sheet name="Recep. Portaria 44 hs" sheetId="82" r:id="rId7"/>
    <sheet name="Telefonista- 30hs" sheetId="81" r:id="rId8"/>
    <sheet name="DOC 3" sheetId="80" r:id="rId9"/>
    <sheet name="Acio. Con Estaciona 8hd" sheetId="88" r:id="rId10"/>
    <sheet name="Acio. Rec. Portaria 8hd" sheetId="86" r:id="rId11"/>
    <sheet name="Acio. Rec. Comitê 8hd" sheetId="87" r:id="rId12"/>
    <sheet name="Acionamentos" sheetId="85" r:id="rId13"/>
    <sheet name="Totalizadora" sheetId="29" r:id="rId14"/>
    <sheet name="Detalhamento Retenção" sheetId="77" r:id="rId15"/>
  </sheets>
  <definedNames>
    <definedName name="_xlnm._FilterDatabase" localSheetId="0" hidden="1">'DOC 01 '!$A$4:$I$11</definedName>
    <definedName name="_xlnm.Print_Area" localSheetId="3">'Con. Estacionamento 30hs'!$A$1:$C$69</definedName>
    <definedName name="_xlnm.Print_Area" localSheetId="0">'DOC 01 '!$A$1:$I$50</definedName>
    <definedName name="_xlnm.Print_Area" localSheetId="1">'Encargos Sociais'!$A$1:$F$41</definedName>
    <definedName name="_xlnm.Print_Area" localSheetId="13">Totalizadora!$A$1:$F$9</definedName>
    <definedName name="_xlnm.Print_Area" localSheetId="2">Uniformes!$A$1:$F$22</definedName>
    <definedName name="_xlnm.Print_Titles" localSheetId="3">'Con. Estacionamento 30hs'!$1:$5</definedName>
    <definedName name="_xlnm.Print_Titles" localSheetId="0">'DOC 01 '!#REF!</definedName>
    <definedName name="_xlnm.Print_Titles" localSheetId="13">Totalizadora!#REF!</definedName>
    <definedName name="_xlnm.Print_Titles" localSheetId="2">Uniformes!$1:$1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87" l="1"/>
  <c r="B41" i="87"/>
  <c r="B42" i="87"/>
  <c r="B39" i="87"/>
  <c r="B35" i="87"/>
  <c r="B34" i="87"/>
  <c r="B40" i="86"/>
  <c r="B41" i="86"/>
  <c r="B42" i="86"/>
  <c r="B39" i="86"/>
  <c r="B35" i="86"/>
  <c r="B34" i="86"/>
  <c r="B40" i="88"/>
  <c r="B41" i="88"/>
  <c r="B42" i="88"/>
  <c r="B39" i="88"/>
  <c r="B35" i="88"/>
  <c r="B34" i="88"/>
  <c r="B48" i="82"/>
  <c r="B49" i="82"/>
  <c r="B50" i="82"/>
  <c r="B47" i="82"/>
  <c r="B43" i="82"/>
  <c r="B42" i="82"/>
  <c r="B48" i="83"/>
  <c r="B49" i="83"/>
  <c r="B50" i="83"/>
  <c r="B47" i="83"/>
  <c r="B43" i="83"/>
  <c r="B42" i="83"/>
  <c r="B48" i="84"/>
  <c r="B49" i="84"/>
  <c r="B50" i="84"/>
  <c r="B47" i="84"/>
  <c r="B43" i="84"/>
  <c r="B42" i="84"/>
  <c r="B48" i="81" l="1"/>
  <c r="B49" i="81"/>
  <c r="B50" i="81"/>
  <c r="B47" i="81"/>
  <c r="B43" i="81"/>
  <c r="B42" i="81"/>
  <c r="D37" i="77" l="1"/>
  <c r="H33" i="77"/>
  <c r="G33" i="77"/>
  <c r="F33" i="77"/>
  <c r="I20" i="77"/>
  <c r="H20" i="77"/>
  <c r="G20" i="77"/>
  <c r="E30" i="77"/>
  <c r="D30" i="77"/>
  <c r="D18" i="77"/>
  <c r="H14" i="77"/>
  <c r="G14" i="77"/>
  <c r="F14" i="77"/>
  <c r="B43" i="88"/>
  <c r="C29" i="88"/>
  <c r="C17" i="88"/>
  <c r="C29" i="87"/>
  <c r="C17" i="87"/>
  <c r="B43" i="86"/>
  <c r="C29" i="86"/>
  <c r="C17" i="86"/>
  <c r="D6" i="85"/>
  <c r="D22" i="85"/>
  <c r="D17" i="85"/>
  <c r="D34" i="80"/>
  <c r="E28" i="80"/>
  <c r="D28" i="80"/>
  <c r="D16" i="80"/>
  <c r="D10" i="80"/>
  <c r="B59" i="82"/>
  <c r="B58" i="82"/>
  <c r="B57" i="82"/>
  <c r="B51" i="82"/>
  <c r="B44" i="82"/>
  <c r="B59" i="83"/>
  <c r="B58" i="83"/>
  <c r="B57" i="83"/>
  <c r="B51" i="83"/>
  <c r="B44" i="83"/>
  <c r="B59" i="84"/>
  <c r="B58" i="84"/>
  <c r="B57" i="84"/>
  <c r="B51" i="84"/>
  <c r="B44" i="84"/>
  <c r="B59" i="81"/>
  <c r="B58" i="81"/>
  <c r="B57" i="81"/>
  <c r="B51" i="81"/>
  <c r="B44" i="81"/>
  <c r="E38" i="44"/>
  <c r="F38" i="44" s="1"/>
  <c r="E37" i="44"/>
  <c r="F37" i="44" s="1"/>
  <c r="E36" i="44"/>
  <c r="F36" i="44" s="1"/>
  <c r="E35" i="44"/>
  <c r="F35" i="44" s="1"/>
  <c r="E34" i="44"/>
  <c r="F34" i="44" s="1"/>
  <c r="E33" i="44"/>
  <c r="E29" i="44"/>
  <c r="F29" i="44" s="1"/>
  <c r="E28" i="44"/>
  <c r="F28" i="44" s="1"/>
  <c r="E27" i="44"/>
  <c r="F27" i="44" s="1"/>
  <c r="E26" i="44"/>
  <c r="F26" i="44" s="1"/>
  <c r="E25" i="44"/>
  <c r="F25" i="44" s="1"/>
  <c r="E24" i="44"/>
  <c r="E20" i="44"/>
  <c r="F20" i="44" s="1"/>
  <c r="E19" i="44"/>
  <c r="F19" i="44" s="1"/>
  <c r="E18" i="44"/>
  <c r="F18" i="44" s="1"/>
  <c r="E17" i="44"/>
  <c r="F17" i="44" s="1"/>
  <c r="E16" i="44"/>
  <c r="F16" i="44" s="1"/>
  <c r="E15" i="44"/>
  <c r="F15" i="44" s="1"/>
  <c r="E14" i="44"/>
  <c r="F14" i="44" s="1"/>
  <c r="E39" i="44" l="1"/>
  <c r="E30" i="44"/>
  <c r="F24" i="44"/>
  <c r="F30" i="44" s="1"/>
  <c r="F21" i="44"/>
  <c r="C20" i="83"/>
  <c r="C57" i="83" s="1"/>
  <c r="B36" i="87"/>
  <c r="B36" i="88"/>
  <c r="B43" i="87"/>
  <c r="C20" i="81"/>
  <c r="C58" i="81" s="1"/>
  <c r="G17" i="77" s="1"/>
  <c r="C20" i="82"/>
  <c r="C58" i="82" s="1"/>
  <c r="G36" i="77" s="1"/>
  <c r="C20" i="84"/>
  <c r="C59" i="84" s="1"/>
  <c r="D8" i="29"/>
  <c r="D16" i="29"/>
  <c r="B36" i="86"/>
  <c r="F33" i="44"/>
  <c r="F39" i="44" s="1"/>
  <c r="E21" i="44"/>
  <c r="C59" i="83" l="1"/>
  <c r="I29" i="77" s="1"/>
  <c r="C58" i="83"/>
  <c r="E40" i="44"/>
  <c r="F40" i="44"/>
  <c r="C27" i="84" s="1"/>
  <c r="C37" i="84" s="1"/>
  <c r="C57" i="84"/>
  <c r="G26" i="77" s="1"/>
  <c r="C58" i="84"/>
  <c r="C57" i="81"/>
  <c r="F17" i="77" s="1"/>
  <c r="C59" i="81"/>
  <c r="H17" i="77" s="1"/>
  <c r="C57" i="82"/>
  <c r="F36" i="77" s="1"/>
  <c r="C59" i="82"/>
  <c r="H36" i="77" s="1"/>
  <c r="H28" i="77" l="1"/>
  <c r="H27" i="77"/>
  <c r="G27" i="77"/>
  <c r="H26" i="77"/>
  <c r="H23" i="77"/>
  <c r="H24" i="77"/>
  <c r="I26" i="77"/>
  <c r="I23" i="77"/>
  <c r="I27" i="77"/>
  <c r="I28" i="77"/>
  <c r="I25" i="77"/>
  <c r="I24" i="77"/>
  <c r="H29" i="77"/>
  <c r="H25" i="77"/>
  <c r="C27" i="82"/>
  <c r="C37" i="82" s="1"/>
  <c r="C27" i="83"/>
  <c r="C37" i="83" s="1"/>
  <c r="G24" i="77"/>
  <c r="G29" i="77"/>
  <c r="G28" i="77"/>
  <c r="G23" i="77"/>
  <c r="G25" i="77"/>
  <c r="I30" i="77" l="1"/>
  <c r="H30" i="77"/>
  <c r="G30" i="77"/>
  <c r="F18" i="77"/>
  <c r="F37" i="77"/>
  <c r="G18" i="77" l="1"/>
  <c r="G37" i="77"/>
  <c r="H18" i="77" l="1"/>
  <c r="H37" i="77"/>
  <c r="H35" i="48" l="1"/>
  <c r="I29" i="48"/>
  <c r="H29" i="48"/>
  <c r="B58" i="51" l="1"/>
  <c r="B57" i="51"/>
  <c r="B56" i="51"/>
  <c r="B43" i="51"/>
  <c r="C20" i="51" l="1"/>
  <c r="C56" i="51" l="1"/>
  <c r="F11" i="77" s="1"/>
  <c r="C57" i="51"/>
  <c r="C58" i="51"/>
  <c r="F6" i="77" l="1"/>
  <c r="F10" i="77"/>
  <c r="F7" i="77"/>
  <c r="F8" i="77"/>
  <c r="F9" i="77"/>
  <c r="H7" i="77"/>
  <c r="H11" i="77"/>
  <c r="H10" i="77"/>
  <c r="H8" i="77"/>
  <c r="H9" i="77"/>
  <c r="G7" i="77"/>
  <c r="G11" i="77"/>
  <c r="G9" i="77"/>
  <c r="G10" i="77"/>
  <c r="G8" i="77"/>
  <c r="H6" i="77"/>
  <c r="G6" i="77"/>
  <c r="H17" i="48" l="1"/>
  <c r="D12" i="77" l="1"/>
  <c r="H3" i="77"/>
  <c r="G3" i="77"/>
  <c r="F3" i="77"/>
  <c r="H11" i="48" l="1"/>
  <c r="E4" i="44"/>
  <c r="C27" i="43"/>
  <c r="A5" i="44"/>
  <c r="A6" i="44" s="1"/>
  <c r="A7" i="44" s="1"/>
  <c r="A8" i="44" s="1"/>
  <c r="E5" i="44"/>
  <c r="F5" i="44" s="1"/>
  <c r="E6" i="44"/>
  <c r="F6" i="44" s="1"/>
  <c r="E7" i="44"/>
  <c r="F7" i="44" s="1"/>
  <c r="E8" i="44"/>
  <c r="F8" i="44" s="1"/>
  <c r="C13" i="43"/>
  <c r="C31" i="43" s="1"/>
  <c r="C21" i="43"/>
  <c r="J14" i="77" l="1"/>
  <c r="B61" i="81"/>
  <c r="C61" i="81" s="1"/>
  <c r="J17" i="77" s="1"/>
  <c r="J18" i="77" s="1"/>
  <c r="J33" i="77"/>
  <c r="B61" i="84"/>
  <c r="C61" i="84" s="1"/>
  <c r="K20" i="77"/>
  <c r="B61" i="83"/>
  <c r="C61" i="83" s="1"/>
  <c r="B61" i="82"/>
  <c r="C61" i="82" s="1"/>
  <c r="J36" i="77" s="1"/>
  <c r="J37" i="77" s="1"/>
  <c r="F4" i="44"/>
  <c r="F9" i="44" s="1"/>
  <c r="E9" i="44"/>
  <c r="B60" i="51"/>
  <c r="C60" i="51" s="1"/>
  <c r="J3" i="77"/>
  <c r="C30" i="43"/>
  <c r="C29" i="43"/>
  <c r="C32" i="43" l="1"/>
  <c r="C33" i="43" s="1"/>
  <c r="B19" i="88" s="1"/>
  <c r="C19" i="88" s="1"/>
  <c r="C21" i="88" s="1"/>
  <c r="C31" i="88" s="1"/>
  <c r="B19" i="87"/>
  <c r="C19" i="87" s="1"/>
  <c r="C21" i="87" s="1"/>
  <c r="C31" i="87" s="1"/>
  <c r="B22" i="81"/>
  <c r="C22" i="81" s="1"/>
  <c r="C24" i="81" s="1"/>
  <c r="B22" i="83"/>
  <c r="C22" i="83" s="1"/>
  <c r="C24" i="83" s="1"/>
  <c r="C39" i="83" s="1"/>
  <c r="J20" i="77"/>
  <c r="I14" i="77"/>
  <c r="B60" i="81"/>
  <c r="I33" i="77"/>
  <c r="B60" i="82"/>
  <c r="B60" i="84"/>
  <c r="B60" i="83"/>
  <c r="K28" i="77"/>
  <c r="K25" i="77"/>
  <c r="K26" i="77"/>
  <c r="K23" i="77"/>
  <c r="K27" i="77"/>
  <c r="K29" i="77"/>
  <c r="K24" i="77"/>
  <c r="C27" i="51"/>
  <c r="C36" i="51" s="1"/>
  <c r="C27" i="81"/>
  <c r="C37" i="81" s="1"/>
  <c r="J8" i="77"/>
  <c r="J7" i="77"/>
  <c r="J11" i="77"/>
  <c r="J10" i="77"/>
  <c r="J9" i="77"/>
  <c r="B22" i="51"/>
  <c r="B59" i="51"/>
  <c r="J6" i="77"/>
  <c r="C35" i="43"/>
  <c r="I3" i="77"/>
  <c r="B22" i="82" l="1"/>
  <c r="C22" i="82" s="1"/>
  <c r="C24" i="82" s="1"/>
  <c r="C39" i="82" s="1"/>
  <c r="B22" i="84"/>
  <c r="C22" i="84" s="1"/>
  <c r="C24" i="84" s="1"/>
  <c r="C39" i="84" s="1"/>
  <c r="C42" i="84" s="1"/>
  <c r="C43" i="84" s="1"/>
  <c r="C44" i="84" s="1"/>
  <c r="C50" i="84" s="1"/>
  <c r="B19" i="86"/>
  <c r="C19" i="86" s="1"/>
  <c r="C21" i="86" s="1"/>
  <c r="C31" i="86" s="1"/>
  <c r="C39" i="81"/>
  <c r="C42" i="81" s="1"/>
  <c r="C43" i="81" s="1"/>
  <c r="C44" i="81" s="1"/>
  <c r="C50" i="81" s="1"/>
  <c r="C42" i="83"/>
  <c r="C43" i="83" s="1"/>
  <c r="C44" i="83" s="1"/>
  <c r="C50" i="83" s="1"/>
  <c r="C60" i="83"/>
  <c r="C62" i="83" s="1"/>
  <c r="B62" i="83"/>
  <c r="B62" i="84"/>
  <c r="C60" i="84"/>
  <c r="C42" i="82"/>
  <c r="C43" i="82" s="1"/>
  <c r="C44" i="82" s="1"/>
  <c r="C47" i="82" s="1"/>
  <c r="E3" i="77"/>
  <c r="F20" i="77"/>
  <c r="E33" i="77"/>
  <c r="E14" i="77"/>
  <c r="B62" i="82"/>
  <c r="C60" i="82"/>
  <c r="C34" i="87"/>
  <c r="C35" i="87" s="1"/>
  <c r="C36" i="87" s="1"/>
  <c r="C41" i="87" s="1"/>
  <c r="K30" i="77"/>
  <c r="B62" i="81"/>
  <c r="C60" i="81"/>
  <c r="C34" i="86"/>
  <c r="C35" i="86" s="1"/>
  <c r="C36" i="86" s="1"/>
  <c r="C42" i="86" s="1"/>
  <c r="C34" i="88"/>
  <c r="C35" i="88" s="1"/>
  <c r="C36" i="88" s="1"/>
  <c r="C39" i="88" s="1"/>
  <c r="C22" i="51"/>
  <c r="C24" i="51" s="1"/>
  <c r="C38" i="51" s="1"/>
  <c r="C41" i="51" s="1"/>
  <c r="C42" i="51" s="1"/>
  <c r="C43" i="51" s="1"/>
  <c r="B61" i="51"/>
  <c r="C59" i="51"/>
  <c r="H12" i="77"/>
  <c r="C39" i="87" l="1"/>
  <c r="C40" i="87"/>
  <c r="C39" i="86"/>
  <c r="C40" i="86"/>
  <c r="C42" i="88"/>
  <c r="C40" i="88"/>
  <c r="C41" i="88"/>
  <c r="I17" i="77"/>
  <c r="I18" i="77" s="1"/>
  <c r="C62" i="81"/>
  <c r="E17" i="77" s="1"/>
  <c r="E18" i="77" s="1"/>
  <c r="C47" i="84"/>
  <c r="J24" i="77"/>
  <c r="J26" i="77"/>
  <c r="J27" i="77"/>
  <c r="C62" i="84"/>
  <c r="J25" i="77"/>
  <c r="J23" i="77"/>
  <c r="J29" i="77"/>
  <c r="J28" i="77"/>
  <c r="C49" i="84"/>
  <c r="C48" i="84"/>
  <c r="C50" i="82"/>
  <c r="C48" i="83"/>
  <c r="C41" i="86"/>
  <c r="C42" i="87"/>
  <c r="C48" i="82"/>
  <c r="C47" i="83"/>
  <c r="I36" i="77"/>
  <c r="I37" i="77" s="1"/>
  <c r="C62" i="82"/>
  <c r="E36" i="77" s="1"/>
  <c r="E37" i="77" s="1"/>
  <c r="C49" i="82"/>
  <c r="C49" i="83"/>
  <c r="C49" i="81"/>
  <c r="C47" i="81"/>
  <c r="C48" i="81"/>
  <c r="I8" i="77"/>
  <c r="I10" i="77"/>
  <c r="I9" i="77"/>
  <c r="I7" i="77"/>
  <c r="I11" i="77"/>
  <c r="I6" i="77"/>
  <c r="C61" i="51"/>
  <c r="J12" i="77"/>
  <c r="F12" i="77"/>
  <c r="G12" i="77"/>
  <c r="C43" i="87" l="1"/>
  <c r="C45" i="87" s="1"/>
  <c r="C46" i="87" s="1"/>
  <c r="C43" i="86"/>
  <c r="C45" i="86" s="1"/>
  <c r="C46" i="86" s="1"/>
  <c r="C43" i="88"/>
  <c r="C45" i="88" s="1"/>
  <c r="E4" i="85" s="1"/>
  <c r="F4" i="85" s="1"/>
  <c r="C51" i="82"/>
  <c r="C53" i="82" s="1"/>
  <c r="C54" i="82" s="1"/>
  <c r="C51" i="83"/>
  <c r="C53" i="83" s="1"/>
  <c r="C54" i="83" s="1"/>
  <c r="E13" i="85"/>
  <c r="F13" i="85" s="1"/>
  <c r="E15" i="85"/>
  <c r="F15" i="85" s="1"/>
  <c r="J30" i="77"/>
  <c r="F28" i="77"/>
  <c r="F29" i="77"/>
  <c r="F25" i="77"/>
  <c r="F26" i="77"/>
  <c r="F23" i="77"/>
  <c r="F27" i="77"/>
  <c r="F24" i="77"/>
  <c r="C51" i="84"/>
  <c r="C53" i="84" s="1"/>
  <c r="C51" i="81"/>
  <c r="C53" i="81" s="1"/>
  <c r="E10" i="77"/>
  <c r="E11" i="77"/>
  <c r="E9" i="77"/>
  <c r="E8" i="77"/>
  <c r="E7" i="77"/>
  <c r="E6" i="77"/>
  <c r="I12" i="77"/>
  <c r="E5" i="85" l="1"/>
  <c r="F5" i="85" s="1"/>
  <c r="E3" i="85"/>
  <c r="F3" i="85" s="1"/>
  <c r="C15" i="29"/>
  <c r="E15" i="29" s="1"/>
  <c r="F15" i="29" s="1"/>
  <c r="E11" i="85"/>
  <c r="F11" i="85" s="1"/>
  <c r="E21" i="85"/>
  <c r="F21" i="85" s="1"/>
  <c r="F22" i="85" s="1"/>
  <c r="C14" i="29"/>
  <c r="E14" i="29" s="1"/>
  <c r="F14" i="29" s="1"/>
  <c r="E16" i="85"/>
  <c r="F16" i="85" s="1"/>
  <c r="E14" i="85"/>
  <c r="F14" i="85" s="1"/>
  <c r="E10" i="85"/>
  <c r="F10" i="85" s="1"/>
  <c r="E12" i="85"/>
  <c r="F12" i="85" s="1"/>
  <c r="C13" i="29"/>
  <c r="E13" i="29" s="1"/>
  <c r="F13" i="29" s="1"/>
  <c r="G26" i="80"/>
  <c r="C46" i="88"/>
  <c r="F6" i="85"/>
  <c r="E33" i="80"/>
  <c r="F33" i="80" s="1"/>
  <c r="F34" i="80" s="1"/>
  <c r="C7" i="29"/>
  <c r="E7" i="29" s="1"/>
  <c r="F7" i="29" s="1"/>
  <c r="G25" i="80"/>
  <c r="G24" i="80"/>
  <c r="G21" i="80"/>
  <c r="G23" i="80"/>
  <c r="G27" i="80"/>
  <c r="C6" i="29"/>
  <c r="E6" i="29" s="1"/>
  <c r="F6" i="29" s="1"/>
  <c r="G22" i="80"/>
  <c r="F30" i="77"/>
  <c r="F23" i="80"/>
  <c r="C54" i="84"/>
  <c r="F24" i="80"/>
  <c r="F25" i="80"/>
  <c r="F26" i="80"/>
  <c r="F27" i="80"/>
  <c r="C5" i="29"/>
  <c r="E5" i="29" s="1"/>
  <c r="F5" i="29" s="1"/>
  <c r="F22" i="80"/>
  <c r="F21" i="80"/>
  <c r="C4" i="29"/>
  <c r="E4" i="29" s="1"/>
  <c r="F4" i="29" s="1"/>
  <c r="C54" i="81"/>
  <c r="E15" i="80"/>
  <c r="F15" i="80" s="1"/>
  <c r="F16" i="80" s="1"/>
  <c r="E12" i="77"/>
  <c r="H23" i="80" l="1"/>
  <c r="F17" i="85"/>
  <c r="F16" i="29"/>
  <c r="E16" i="29"/>
  <c r="H26" i="80"/>
  <c r="H25" i="80"/>
  <c r="H24" i="80"/>
  <c r="H21" i="80"/>
  <c r="H22" i="80"/>
  <c r="H27" i="80"/>
  <c r="B50" i="51"/>
  <c r="H28" i="80" l="1"/>
  <c r="C47" i="51"/>
  <c r="C48" i="51"/>
  <c r="C49" i="51"/>
  <c r="C46" i="51"/>
  <c r="C50" i="51" l="1"/>
  <c r="C52" i="51" s="1"/>
  <c r="E5" i="80" l="1"/>
  <c r="F5" i="80" s="1"/>
  <c r="E4" i="80"/>
  <c r="F4" i="80" s="1"/>
  <c r="E9" i="80"/>
  <c r="F9" i="80" s="1"/>
  <c r="E7" i="80"/>
  <c r="F7" i="80" s="1"/>
  <c r="E8" i="80"/>
  <c r="F8" i="80" s="1"/>
  <c r="C3" i="29"/>
  <c r="E3" i="29" s="1"/>
  <c r="E6" i="80"/>
  <c r="F6" i="80" s="1"/>
  <c r="C53" i="51"/>
  <c r="E8" i="29" l="1"/>
  <c r="F3" i="29"/>
  <c r="F8" i="29" s="1"/>
  <c r="F10" i="80"/>
  <c r="E18" i="29" l="1"/>
  <c r="E19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4" authorId="0" shapeId="0" xr:uid="{18CC9B39-C2AE-4F65-AB41-C11D1641B67F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7" authorId="0" shapeId="0" xr:uid="{FC6C5626-39A8-4893-96C2-4A6800BA8A4E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30" authorId="0" shapeId="0" xr:uid="{8AD76F14-6E43-4C5A-9F37-21106689687F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46" authorId="0" shapeId="0" xr:uid="{49B59A01-154F-4A4E-8EC7-A9ECC67CC2F7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9" authorId="1" shapeId="0" xr:uid="{37FB9401-C35F-4501-AC09-1ED4D723CA2F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4" authorId="0" shapeId="0" xr:uid="{E9F97E09-F39E-4EAA-A7D0-1CF96018ACE3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7" authorId="0" shapeId="0" xr:uid="{CBAD821C-43AB-41C6-8B81-60B0EDEE655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30" authorId="0" shapeId="0" xr:uid="{AC8789DD-6594-4C1D-A142-9EA07BD5663A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47" authorId="0" shapeId="0" xr:uid="{533C028F-4F53-452B-96C7-0D84DB113D84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0" authorId="1" shapeId="0" xr:uid="{C2F5B992-D991-4BE7-AD71-5BE01558AE42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4" authorId="0" shapeId="0" xr:uid="{816E0B1B-135C-4F37-9295-75DF1AB986DA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7" authorId="0" shapeId="0" xr:uid="{C03AE290-470F-481F-BEA2-60C0DDD8CF2A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30" authorId="0" shapeId="0" xr:uid="{B32F173D-113D-4EE1-B517-F066E044DB9F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47" authorId="0" shapeId="0" xr:uid="{9D4632C5-4A28-4F16-A2CF-F2BD747D73A4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0" authorId="1" shapeId="0" xr:uid="{8977900B-D040-424F-8EBC-37E90DCD2C83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4" authorId="0" shapeId="0" xr:uid="{E129356A-2EDF-464C-841F-B279C8C9BD16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7" authorId="0" shapeId="0" xr:uid="{5543FC1C-DCEC-4F02-A719-B85442D0283A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30" authorId="0" shapeId="0" xr:uid="{3ED1C251-13A2-4726-9ADE-8B0A87BD0B7E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47" authorId="0" shapeId="0" xr:uid="{5D669416-E03C-4A5B-BB4E-A1FD212B5C00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0" authorId="1" shapeId="0" xr:uid="{684EC794-963B-4739-AE90-F152627EE1CD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4" authorId="0" shapeId="0" xr:uid="{3234BB1C-F9CA-484C-94CA-2FB9E1959322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7" authorId="0" shapeId="0" xr:uid="{F9010D54-7FB3-451B-93E4-CDCE73D4DB11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30" authorId="0" shapeId="0" xr:uid="{50593B66-18E4-4724-9152-126692341227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47" authorId="0" shapeId="0" xr:uid="{E5456B85-07E8-4A33-9EDE-4E9A22D9D11A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50" authorId="1" shapeId="0" xr:uid="{7D2D0D07-3D57-46FA-B67E-35D29CC4B5DC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2" authorId="0" shapeId="0" xr:uid="{4C80A072-6B32-46D6-B254-FD4C46822FB9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5" authorId="0" shapeId="0" xr:uid="{D0769A39-35FB-4818-BEDB-2AFD2165B0EB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39" authorId="0" shapeId="0" xr:uid="{3E82423A-2F38-4B0B-9FA8-EAD1FB37DDBC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2" authorId="1" shapeId="0" xr:uid="{510AE25C-1AF6-46C5-9B46-32C4DB3C639A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2" authorId="0" shapeId="0" xr:uid="{4D9FA7E3-5AC2-41E1-8133-758909025B3D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5" authorId="0" shapeId="0" xr:uid="{A1525B0D-B31B-4DC0-9A17-0748BF1E142F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39" authorId="0" shapeId="0" xr:uid="{B0A4156C-7973-4F04-AD43-5BBBABDD7FED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2" authorId="1" shapeId="0" xr:uid="{6348378A-3288-4762-8BC9-E94A4B31CD5A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Lourdes Smykaluk</author>
  </authors>
  <commentList>
    <comment ref="A12" authorId="0" shapeId="0" xr:uid="{9E78E105-6CAB-4DF5-8815-200A50CA1DF8}">
      <text>
        <r>
          <rPr>
            <b/>
            <sz val="9"/>
            <color indexed="81"/>
            <rFont val="Segoe UI"/>
            <family val="2"/>
          </rPr>
          <t>10%, 20% ou 40% a depender do grau de insalubridade, definido em laudo pericial.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5" authorId="0" shapeId="0" xr:uid="{6DF6FE45-B88C-4ABE-A3A4-9893061698F7}">
      <text>
        <r>
          <rPr>
            <b/>
            <sz val="9"/>
            <color indexed="81"/>
            <rFont val="Segoe UI"/>
            <family val="2"/>
          </rPr>
          <t>Considerar a Tarifa de VT Integração - Capital</t>
        </r>
      </text>
    </comment>
    <comment ref="B39" authorId="0" shapeId="0" xr:uid="{6DA0021B-127C-4EAE-BF73-A9BB92270A57}">
      <text>
        <r>
          <rPr>
            <b/>
            <sz val="9"/>
            <color indexed="81"/>
            <rFont val="Segoe UI"/>
            <family val="2"/>
          </rPr>
          <t>Considerada alíquota máxima permitida.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2" authorId="1" shapeId="0" xr:uid="{D51C86BC-9DE4-417D-B1A8-8A226BF7B4CB}">
      <text>
        <r>
          <rPr>
            <sz val="9"/>
            <color indexed="81"/>
            <rFont val="Segoe UI"/>
            <family val="2"/>
          </rPr>
          <t xml:space="preserve">Preencher  percentual somente em caso de opção pela desoneração da folha de pagamento.
</t>
        </r>
      </text>
    </comment>
  </commentList>
</comments>
</file>

<file path=xl/sharedStrings.xml><?xml version="1.0" encoding="utf-8"?>
<sst xmlns="http://schemas.openxmlformats.org/spreadsheetml/2006/main" count="874" uniqueCount="246">
  <si>
    <t>CONTROLADOR DE ESTACIONAMENTO</t>
  </si>
  <si>
    <t>PREFIXO</t>
  </si>
  <si>
    <t>SB</t>
  </si>
  <si>
    <t>DEPENDENCIA</t>
  </si>
  <si>
    <t>ENDEREÇO</t>
  </si>
  <si>
    <t>MUNICIPIO</t>
  </si>
  <si>
    <t>UF</t>
  </si>
  <si>
    <t>EMAIL</t>
  </si>
  <si>
    <t>QUANTIDADE DE POSTOS</t>
  </si>
  <si>
    <t>44 H/S</t>
  </si>
  <si>
    <t>TURNO</t>
  </si>
  <si>
    <t xml:space="preserve">TOTAL </t>
  </si>
  <si>
    <t>Item</t>
  </si>
  <si>
    <t>Peça</t>
  </si>
  <si>
    <t>Valor Médio Unitário (R$)</t>
  </si>
  <si>
    <t>Qtde. Semestral</t>
  </si>
  <si>
    <t>Valor Anual/ Empregado (R$)</t>
  </si>
  <si>
    <t>Valor Mensal/ Empregado (R$)</t>
  </si>
  <si>
    <t>Calça</t>
  </si>
  <si>
    <t>Blusa tipo Suéter</t>
  </si>
  <si>
    <t>Camisa polo</t>
  </si>
  <si>
    <t>Par de Sapatos</t>
  </si>
  <si>
    <t>Par de Meias</t>
  </si>
  <si>
    <t>TOTAL (R$)</t>
  </si>
  <si>
    <t>Gravata</t>
  </si>
  <si>
    <t>ENCARGOS SOCIAIS INCIDENTES SOBRE A REMUNERAÇÃO (R$)</t>
  </si>
  <si>
    <t>Indicadores</t>
  </si>
  <si>
    <t>Observações</t>
  </si>
  <si>
    <t xml:space="preserve">GRUPO A </t>
  </si>
  <si>
    <t>Justificativas</t>
  </si>
  <si>
    <t>INSS</t>
  </si>
  <si>
    <t>Lei nº 8.212/91, Art. 22, Inciso I</t>
  </si>
  <si>
    <t>Em caso de DESONERADO, ajustar para 10% no ano de 2026.</t>
  </si>
  <si>
    <t>FGTS</t>
  </si>
  <si>
    <t>Contituição Federal, Art. 7º, Inciso III</t>
  </si>
  <si>
    <t>SESI OU SESC</t>
  </si>
  <si>
    <t>Lei 8.036, Art. 30</t>
  </si>
  <si>
    <t>SENAI OU SENAC</t>
  </si>
  <si>
    <t>Decreto nº 2.318</t>
  </si>
  <si>
    <t>INCRA</t>
  </si>
  <si>
    <t>Decreto- Lei nº 1.146</t>
  </si>
  <si>
    <t>SALÁRIO EDUCAÇÃO</t>
  </si>
  <si>
    <t>Decreto nº 87.043, Art. 3º, Inciso I</t>
  </si>
  <si>
    <t>SEGURO ACIDENTE DE TRABALHO</t>
  </si>
  <si>
    <t>(RAT X FAP) Decreto nº 3.048</t>
  </si>
  <si>
    <t>SEBRAE</t>
  </si>
  <si>
    <t>Lei nº 8.029/90, Art. 8º</t>
  </si>
  <si>
    <t xml:space="preserve">TOTAL - GRUPO A </t>
  </si>
  <si>
    <t>GRUPO B</t>
  </si>
  <si>
    <t>FÉRIAS + ABONO CONSTITUCIONAL (1/3)</t>
  </si>
  <si>
    <t xml:space="preserve"> Decreto-Lei nº 5.452, Art. 129 e 130
 Constituição Federal, Art. 7º, Inciso XVII</t>
  </si>
  <si>
    <t>1/12 X100 + (1/3)/12 X100</t>
  </si>
  <si>
    <t>13º SALÁRIO</t>
  </si>
  <si>
    <t>Lei nº 4.090</t>
  </si>
  <si>
    <t>1/12 X100</t>
  </si>
  <si>
    <t>AUXILIO DOENÇA</t>
  </si>
  <si>
    <t>CLT, Art. 131, Inciso III</t>
  </si>
  <si>
    <t>Levando-se em conta dados estatísticos divulgados pelo IBGE, em média cada trabalhador tem 5 (cinco) faltas justificadas anuais, motivadas por algum tipo de doença. ((5/30)/12)*100</t>
  </si>
  <si>
    <t>LICENÇA MATERNIDADE/PATERNIDADE</t>
  </si>
  <si>
    <t>Contituição Federal , Art. 7º e 392º</t>
  </si>
  <si>
    <t>De acordo com o IBGE, nascem filhos de 3% dos trabalhadores no período de um ano.
((5/30)/12) x 0,030x100</t>
  </si>
  <si>
    <t>FALTAS LEGAIS</t>
  </si>
  <si>
    <t>CLT, Art. 473</t>
  </si>
  <si>
    <t>(Morte de cônjuge, ascendente, descendente; casamento; nascimento de filho; doação de sangue; alistamento eleitoral; serviço militar; comparecer a juízo). De acordo com dados estatísticos do IBGE, cada empregado falta um dia por ano, a esse título. ((1/30)/12)*100</t>
  </si>
  <si>
    <t>AVISO PRÉVIO TRABALHADO</t>
  </si>
  <si>
    <t>CLT, Art. 487</t>
  </si>
  <si>
    <t>Refere-se à remuneração relativa a  períodos de redução da jornada ou de  faltas, para não haver descontinuidade na prestação dos serviços. O que se provisiona aqui não é o valor dos 30 (trinta) dias do aviso prévio porque este já está dentro da remuneração normal contida na Planilha Analítica, mas o valor do custo dos 7 (sete) dias que deverá ser coberto por outro empregado. ((7/30)/12)*100</t>
  </si>
  <si>
    <t>TOTAL - GRUPO B</t>
  </si>
  <si>
    <t>GRUPO C</t>
  </si>
  <si>
    <t>AVISO PRÉVIO INDENIZADO</t>
  </si>
  <si>
    <t>CLT, Art. 487, 488
Lei 7.238, Art. 9º 
Lei Complementar nº 110</t>
  </si>
  <si>
    <t xml:space="preserve">Aviso Prévio indenizado - Trata-se de valor devido ao empregado no caso de o empregador rescindir o contrato sem justo motivo e sem lhe conceder aviso prévio. De acordo com levantamento efetuado, cerca de 5% do pessoal é demitido  pelo empregador, antes do término do contrato de trabalho. Assim a provisão  necessária será somente para estes empregados, pois os demais receberão o aviso prévio trabalhado quando findar o contrato. ((1/12)x 0,05) x 100 =0,42 %. </t>
  </si>
  <si>
    <t>AVISO PRÉVIO</t>
  </si>
  <si>
    <t>Aviso Prévio - Refere-se à indenização de sete dias corridos devida ao empregado no caso de o empregador rescindir o contrato sem justo motivo e conceder aviso prévio.  Cerca de 2% do  pessoal é demitido nessa situação.  ((7/30)/12) x 0,02 x 100 = 0,04 %.</t>
  </si>
  <si>
    <t>INDENIZAÇÃO ADICIONAL</t>
  </si>
  <si>
    <t>Indenização Adicional - O empregado dispensado sem justa causa nos trinta dias que antecederem a convenção salarial o direito à percepção de indenização adicional equivalente a um mês de remuneração. Estima-se  a ocorrência  parta 1º dos empregados durante o ano. (1/12) x 0,01 x 100 =  0,08%.</t>
  </si>
  <si>
    <t>MULTA DO FGTS</t>
  </si>
  <si>
    <t>Multa FGTS - Rescisão sem Justa Causa -Multa de 50%, mas volta o depósito para 8,0%. Considerando que 10% dos empregados pedem contas, essa penalidade recai sobre os 90% remanescentes. 8,0 x 0,5 x 0,9 = 3,6%.</t>
  </si>
  <si>
    <t xml:space="preserve">TOTAL - GRUPO C </t>
  </si>
  <si>
    <t>GRUPO D</t>
  </si>
  <si>
    <t>Incidência dos encargos do grupo A sobre os demais itens do grupo B</t>
  </si>
  <si>
    <t>(A/100) x (B/100) x 100</t>
  </si>
  <si>
    <t xml:space="preserve"> Corresponde à incidência cumulativa dos encargos do Grupo A sobre os encargos do Grupo B.</t>
  </si>
  <si>
    <t>TOTAL - GRUPO D</t>
  </si>
  <si>
    <t>TOTAL - ENCARGOS SOCIAIS (R$)</t>
  </si>
  <si>
    <t xml:space="preserve">TOTAL A CONTINGENCIAR </t>
  </si>
  <si>
    <t>Data da Proposta (DD/MM/AAAA):</t>
  </si>
  <si>
    <t>Apenas as células em Azul devem ser alteradas.</t>
  </si>
  <si>
    <t>Número CCT:</t>
  </si>
  <si>
    <t>Número de Meses de execução do Contrato:</t>
  </si>
  <si>
    <t>12</t>
  </si>
  <si>
    <t>PLANILHA DE CUSTOS E FORMAÇÃO DE PREÇOS</t>
  </si>
  <si>
    <t xml:space="preserve">CONTROLADOR DE ESTACIONAMENTO </t>
  </si>
  <si>
    <t>Jornada</t>
  </si>
  <si>
    <t>44 h/s</t>
  </si>
  <si>
    <t>Turno</t>
  </si>
  <si>
    <t>Diurno</t>
  </si>
  <si>
    <t>MONTANTE A</t>
  </si>
  <si>
    <t>Salário base</t>
  </si>
  <si>
    <t>Insalubridade</t>
  </si>
  <si>
    <t>Periculosidade</t>
  </si>
  <si>
    <t>Gratificação da Função</t>
  </si>
  <si>
    <t>Outros Adicionais (descrever)</t>
  </si>
  <si>
    <t>TOTAL DA REMUNERAÇÃO (R$)</t>
  </si>
  <si>
    <t>ENCARGOS SOCIAIS</t>
  </si>
  <si>
    <t>VALOR TOTAL DE REMUNERAÇÃO + ENCARGOS SOCIAIS (R$)</t>
  </si>
  <si>
    <t>MONTANTE B</t>
  </si>
  <si>
    <t>Uniforme</t>
  </si>
  <si>
    <t>Vale Refeição</t>
  </si>
  <si>
    <t xml:space="preserve">Auxílio Transporte - Precificação com VT Integração </t>
  </si>
  <si>
    <t>Seguro de Vida</t>
  </si>
  <si>
    <t>OUTROS</t>
  </si>
  <si>
    <t>TOTAL - INSUMOS (R$)</t>
  </si>
  <si>
    <t>SUBTOTAL (MONTANTE A + MONTANTE B)</t>
  </si>
  <si>
    <t xml:space="preserve">LUCRO E DESPESAS INDIRETAS </t>
  </si>
  <si>
    <t>Despesas Administrativas/Operacionais</t>
  </si>
  <si>
    <t>Lucro</t>
  </si>
  <si>
    <t>TOTAL - LUCRO E DESPESAS INDIRETAS</t>
  </si>
  <si>
    <t>TRIBUTAÇÃO SOBRE FATURAMENTO</t>
  </si>
  <si>
    <t>ISS</t>
  </si>
  <si>
    <t>COFINS</t>
  </si>
  <si>
    <t>PIS</t>
  </si>
  <si>
    <t>CPRB</t>
  </si>
  <si>
    <t>TOTAL - TRIBUTAÇÃO SOBRE FATURAMENTO</t>
  </si>
  <si>
    <t>PREÇO MENSAL PARA 1 (UM) POSTO/EMPREGADO (R$)</t>
  </si>
  <si>
    <t>PREÇO ANUAL POR POSTO (R$)</t>
  </si>
  <si>
    <t xml:space="preserve">TOTAL A CONTINGENCIAR (% SOBRE O TOTAL DA REMUNERAÇÃO) de  1 (um)  POSTO </t>
  </si>
  <si>
    <t>Observações:</t>
  </si>
  <si>
    <t>O Vale Transporte e o Vale Alimentação devem ser pagos por dia efetivamente trabalhado.</t>
  </si>
  <si>
    <t>Assim, o cálculo dos dias úteis efetivamente existentes no período da vigência do contrato poderá ser consultado através do site:  https://www.dias-uteis.com/. Para obtenção do resultado, deve ser escolhido o país e o estado da Federação assim como as datas de início e fim de contrato. Para equidade na avaliação das propostas, favor informar o número de dias considerando apenas as primeiras casas decimais (arredondamento do valor para cima em caso de valores não inteiros).</t>
  </si>
  <si>
    <t>Os Tributos (COFINS E PIS) foram definidos utilizando o regime de tributação de LUCRO PRESUMIDO. A licitante deve elaborar a sua proposta e, por conseguinte, sua planilha com base no regime de tributação ao qual estará submetida durante a execução do contrato.</t>
  </si>
  <si>
    <t>Para atender aos serviços na Capital da UF utilizar a precificação para pagamento do VT Integração.</t>
  </si>
  <si>
    <t>VALOR UNITÁRIO(R$)</t>
  </si>
  <si>
    <t>VALOR MENSAL TOTAL (R$)</t>
  </si>
  <si>
    <t>MÃO DE OBRA- SERV. PERMANENTES</t>
  </si>
  <si>
    <t>SERVIÇOS</t>
  </si>
  <si>
    <t>JORNADA</t>
  </si>
  <si>
    <t>VALOR MENSAL/ EMPREGADO</t>
  </si>
  <si>
    <t>QTDE. DE POSTOS</t>
  </si>
  <si>
    <t>VALOR ANUAL (R$)</t>
  </si>
  <si>
    <t>CONTROLE DE ESTACIONAMENTO</t>
  </si>
  <si>
    <t>44 h/sem</t>
  </si>
  <si>
    <t>TOTAL MENSAL</t>
  </si>
  <si>
    <t>Detalhamento Retenção Conta Vinculada</t>
  </si>
  <si>
    <t>VALOR TOTAL (MENSAL) - RETENÇÃO</t>
  </si>
  <si>
    <t>Incidência dos encargos do grupo A sobre férias e abono constitucional de 1/3</t>
  </si>
  <si>
    <t xml:space="preserve">Incidência dos encargos do grupo A sobre décimo terceiro salário </t>
  </si>
  <si>
    <t>44 H/SEM</t>
  </si>
  <si>
    <t>TABULEIRO DO MARTI</t>
  </si>
  <si>
    <t>AVENIDA DURVAL DE GOES MONTEIRO, 9371</t>
  </si>
  <si>
    <t>MACEIÓ</t>
  </si>
  <si>
    <t>AL</t>
  </si>
  <si>
    <t>EMPRESA FAROL</t>
  </si>
  <si>
    <t>AVENIDA FERNANDES LIMA, 2591</t>
  </si>
  <si>
    <t>PRACA CENTENARIO</t>
  </si>
  <si>
    <t>AVENIDA TOMAZ ESPINDOLA, 433</t>
  </si>
  <si>
    <t>PRACA DO MARTIRIO</t>
  </si>
  <si>
    <t>RUA DO SOL, 444</t>
  </si>
  <si>
    <t>ESTILO PONTA VERDE</t>
  </si>
  <si>
    <t>RUA PREFEITO ABDON ARROXELAS, 539</t>
  </si>
  <si>
    <t>ESTILO MACEIO</t>
  </si>
  <si>
    <t>RUA VALDO OMENA, 474</t>
  </si>
  <si>
    <t>30 H/S</t>
  </si>
  <si>
    <t>AGE3393@BB.COM.BR</t>
  </si>
  <si>
    <t>AGE1233@BB.COM.BR</t>
  </si>
  <si>
    <t xml:space="preserve">AGE1601@BB.COM.BR </t>
  </si>
  <si>
    <t xml:space="preserve">AGE3179@BB.COM.BR </t>
  </si>
  <si>
    <t xml:space="preserve">AGE8602@BB.COM.BR </t>
  </si>
  <si>
    <t xml:space="preserve">AGE1864@BB.COM.BR  </t>
  </si>
  <si>
    <t>TELEFONISTA</t>
  </si>
  <si>
    <t>RECEPCIONISTA DE COMITÊ</t>
  </si>
  <si>
    <t>SUPER VAREJO NE II</t>
  </si>
  <si>
    <t>RUA DO LIVRAMENTO, 120</t>
  </si>
  <si>
    <t>EXT-SUP MACEIO AL</t>
  </si>
  <si>
    <t>AJURE ALAGOAS</t>
  </si>
  <si>
    <t>ESCRITORIO SETOR PUBLICO AL</t>
  </si>
  <si>
    <t>GEPES NEII/SETOR ALAGOAS</t>
  </si>
  <si>
    <t xml:space="preserve">SUPER.NE.II@BB.COM.BR </t>
  </si>
  <si>
    <t xml:space="preserve">SUPER.MACEIO.AL@BB.COM.BR  </t>
  </si>
  <si>
    <t xml:space="preserve"> AJURE.MACEIO.AL@BB.COM.BR </t>
  </si>
  <si>
    <t>AGE3557@BB.COM.BR</t>
  </si>
  <si>
    <t>EPES.NORDESTE2@BB.COM.BR</t>
  </si>
  <si>
    <t>AGE1864@BB.COM.BR</t>
  </si>
  <si>
    <t>RECEPCIONISTA DE PORTARIA</t>
  </si>
  <si>
    <t>RECEPCIONISTA DE  PORTARIA</t>
  </si>
  <si>
    <t>RUA DO LIVRAMENTO</t>
  </si>
  <si>
    <t>AGE1600@BB.COM.BR</t>
  </si>
  <si>
    <t>CONTROLADOR DE ESTACIONAMENTO E TELEFONISTA</t>
  </si>
  <si>
    <t>RECEPÇÃO: PORTARIA E COMITÊ</t>
  </si>
  <si>
    <t>Modelo 1</t>
  </si>
  <si>
    <t>Qtde Semestral</t>
  </si>
  <si>
    <t>Valor Anual / Empregado (R$)</t>
  </si>
  <si>
    <t>Valor Mensal / Empregado (R$)</t>
  </si>
  <si>
    <t>Blazer</t>
  </si>
  <si>
    <t>Camisa</t>
  </si>
  <si>
    <t>Cinto de couro (sintético)</t>
  </si>
  <si>
    <t xml:space="preserve">Par de sapatos </t>
  </si>
  <si>
    <t>Lenço</t>
  </si>
  <si>
    <t>Par de meias</t>
  </si>
  <si>
    <t>Total Modelo 1</t>
  </si>
  <si>
    <t>Modelo 2</t>
  </si>
  <si>
    <t>MODELO 2</t>
  </si>
  <si>
    <t>Terno</t>
  </si>
  <si>
    <t>Par de sapatos</t>
  </si>
  <si>
    <t>Total Modelo 2</t>
  </si>
  <si>
    <t>Modelo 3</t>
  </si>
  <si>
    <t>MODELO 3</t>
  </si>
  <si>
    <t>Saia</t>
  </si>
  <si>
    <t>Meia calça</t>
  </si>
  <si>
    <t>Total Modelo 3</t>
  </si>
  <si>
    <t>Média Modelos 1, 2 e 3 (R$)</t>
  </si>
  <si>
    <t>30 h/s</t>
  </si>
  <si>
    <t>Cesta Básica - Vale Alimentação</t>
  </si>
  <si>
    <t>Assistência à Saúde- Médica</t>
  </si>
  <si>
    <t>Assistência Odontológica</t>
  </si>
  <si>
    <t>VALOR
R$</t>
  </si>
  <si>
    <t>QTDADE ACIONAMENTOS MENSAL 8 H/D</t>
  </si>
  <si>
    <t xml:space="preserve">RECEPCIONISTA DE COMITÊ </t>
  </si>
  <si>
    <t xml:space="preserve">ACIONAMENTO RECEPCIONISTA DE PORTARIA </t>
  </si>
  <si>
    <t>8 h/d</t>
  </si>
  <si>
    <t>Auxílio Transporte - Vale Integração</t>
  </si>
  <si>
    <t>PREÇO PARA 1 (UM) ACIONAMENTO DE 8 HORAS/DIA (R$)</t>
  </si>
  <si>
    <t>ACIONAMENTO RECEPCIONISTA DE COMITÊ</t>
  </si>
  <si>
    <t>30 h/sem</t>
  </si>
  <si>
    <t>MÃO DE OBRA - ACIONAMENTOS</t>
  </si>
  <si>
    <t>VALOR UNITÁRIO DE ACIONAMENTO R$</t>
  </si>
  <si>
    <t>QTDE. DE ACIONAMENTOS</t>
  </si>
  <si>
    <t>TOTAL MENSAL (MÃO DE OBRA PERMANENTE) + ACIONAMENTOS</t>
  </si>
  <si>
    <t>TOTAL ANUAL (MÃO DE OBRA PERMANENTE) + ACIONAMENTOS</t>
  </si>
  <si>
    <t>30 H/SEM</t>
  </si>
  <si>
    <t>44  H/SEM</t>
  </si>
  <si>
    <t>30H/SEM</t>
  </si>
  <si>
    <t>OPERAÇÃO DE TELEFONIA- TELEFONISTA</t>
  </si>
  <si>
    <t>SEGUNDA-SEXTA (DIURNO)</t>
  </si>
  <si>
    <t>VALOR UNITÁRIO R$</t>
  </si>
  <si>
    <t>VALOR TOTAL MENSAL R$</t>
  </si>
  <si>
    <t>VALOR UNITÁRIO - 44H/S</t>
  </si>
  <si>
    <t>Regime de Tributação:</t>
  </si>
  <si>
    <t>VALOR R$</t>
  </si>
  <si>
    <t xml:space="preserve">VALOR MENSAL TOTAL </t>
  </si>
  <si>
    <t>VALOR UNITÁRIO  - 30H/S</t>
  </si>
  <si>
    <r>
      <t xml:space="preserve">Incidência dos encargos do grupo A sobre </t>
    </r>
    <r>
      <rPr>
        <b/>
        <u/>
        <sz val="10"/>
        <rFont val="BancoDoBrasil Textos"/>
      </rPr>
      <t>férias e abono constitucional</t>
    </r>
    <r>
      <rPr>
        <sz val="10"/>
        <rFont val="BancoDoBrasil Textos"/>
      </rPr>
      <t xml:space="preserve"> de 1/3 </t>
    </r>
  </si>
  <si>
    <r>
      <t>Incidência dos encargos do grupo A sobre</t>
    </r>
    <r>
      <rPr>
        <b/>
        <u/>
        <sz val="10"/>
        <rFont val="BancoDoBrasil Textos"/>
      </rPr>
      <t xml:space="preserve"> décimo terceiro salário</t>
    </r>
  </si>
  <si>
    <r>
      <t xml:space="preserve">Incidência dos encargos do grupo A sobre </t>
    </r>
    <r>
      <rPr>
        <b/>
        <u/>
        <sz val="9"/>
        <rFont val="BancoDoBrasil Textos"/>
      </rPr>
      <t>férias e abono constitucional</t>
    </r>
    <r>
      <rPr>
        <sz val="9"/>
        <rFont val="BancoDoBrasil Textos"/>
      </rPr>
      <t xml:space="preserve"> de 1/3</t>
    </r>
  </si>
  <si>
    <r>
      <t>Incidência dos encargos do grupo A sobre</t>
    </r>
    <r>
      <rPr>
        <b/>
        <u/>
        <sz val="9"/>
        <rFont val="BancoDoBrasil Textos"/>
      </rPr>
      <t xml:space="preserve"> décimo terceiro salário</t>
    </r>
    <r>
      <rPr>
        <sz val="9"/>
        <rFont val="BancoDoBrasil Textos"/>
      </rPr>
      <t xml:space="preserve"> </t>
    </r>
  </si>
  <si>
    <r>
      <rPr>
        <b/>
        <i/>
        <u/>
        <sz val="9"/>
        <rFont val="BancoDoBrasil Textos"/>
      </rPr>
      <t>Observações</t>
    </r>
    <r>
      <rPr>
        <sz val="9"/>
        <rFont val="BancoDoBrasil Textos"/>
      </rPr>
      <t xml:space="preserve">:
Os Encargos Sociais apresentados contemplam estudos realizados conforme legislação vigente e médias de mercado.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</si>
</sst>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(* #,##0.00_);_(* \(#,##0.00\);_(* &quot;-&quot;??_);_(@_)"/>
    <numFmt numFmtId="166" formatCode="_-[$R$-416]\ * #,##0.00_-;\-[$R$-416]\ * #,##0.00_-;_-[$R$-416]\ * &quot;-&quot;??_-;_-@_-"/>
    <numFmt numFmtId="167" formatCode="00"/>
    <numFmt numFmtId="168" formatCode="0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sz val="10"/>
      <name val="BancoDoBrasil Textos"/>
    </font>
    <font>
      <b/>
      <sz val="10"/>
      <name val="BancoDoBrasil Textos"/>
    </font>
    <font>
      <b/>
      <sz val="10"/>
      <color rgb="FF000000"/>
      <name val="BancoDoBrasil Textos"/>
    </font>
    <font>
      <sz val="10"/>
      <color theme="1"/>
      <name val="BancoDoBrasil Textos"/>
    </font>
    <font>
      <sz val="10"/>
      <color rgb="FF000000"/>
      <name val="BancoDoBrasil Textos"/>
    </font>
    <font>
      <b/>
      <sz val="10"/>
      <color theme="1"/>
      <name val="BancoDoBrasil Textos"/>
    </font>
    <font>
      <b/>
      <sz val="9"/>
      <color theme="1"/>
      <name val="BancoDoBrasil Textos"/>
    </font>
    <font>
      <b/>
      <sz val="9"/>
      <name val="BancoDoBrasil Textos"/>
    </font>
    <font>
      <sz val="9"/>
      <name val="BancoDoBrasil Textos"/>
    </font>
    <font>
      <b/>
      <sz val="9"/>
      <color theme="0"/>
      <name val="BancoDoBrasil Textos"/>
    </font>
    <font>
      <sz val="9"/>
      <color theme="1"/>
      <name val="BancoDoBrasil Textos"/>
    </font>
    <font>
      <b/>
      <sz val="10"/>
      <color theme="0"/>
      <name val="BancoDoBrasil Textos"/>
    </font>
    <font>
      <sz val="10"/>
      <color rgb="FFFF0000"/>
      <name val="BancoDoBrasil Textos"/>
    </font>
    <font>
      <b/>
      <u/>
      <sz val="9"/>
      <name val="BancoDoBrasil Textos"/>
    </font>
    <font>
      <b/>
      <sz val="10"/>
      <color theme="3" tint="0.39997558519241921"/>
      <name val="BancoDoBrasil Textos"/>
    </font>
    <font>
      <sz val="10"/>
      <color theme="3" tint="0.39997558519241921"/>
      <name val="BancoDoBrasil Textos"/>
    </font>
    <font>
      <b/>
      <u/>
      <sz val="10"/>
      <name val="BancoDoBrasil Textos"/>
    </font>
    <font>
      <sz val="10"/>
      <color indexed="8"/>
      <name val="BancoDoBrasil Textos"/>
    </font>
    <font>
      <b/>
      <i/>
      <u/>
      <sz val="9"/>
      <name val="BancoDoBrasil Textos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60">
    <xf numFmtId="0" fontId="0" fillId="0" borderId="0" xfId="0"/>
    <xf numFmtId="0" fontId="9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0" fontId="11" fillId="11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/>
    <xf numFmtId="10" fontId="12" fillId="11" borderId="1" xfId="0" applyNumberFormat="1" applyFont="1" applyFill="1" applyBorder="1" applyAlignment="1">
      <alignment horizontal="center" vertical="center" wrapText="1"/>
    </xf>
    <xf numFmtId="44" fontId="8" fillId="0" borderId="1" xfId="0" applyNumberFormat="1" applyFont="1" applyBorder="1"/>
    <xf numFmtId="1" fontId="9" fillId="6" borderId="1" xfId="0" applyNumberFormat="1" applyFont="1" applyFill="1" applyBorder="1" applyAlignment="1">
      <alignment horizontal="center" vertical="center"/>
    </xf>
    <xf numFmtId="44" fontId="9" fillId="6" borderId="1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17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1" fontId="15" fillId="6" borderId="1" xfId="0" applyNumberFormat="1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left" vertical="center" wrapText="1"/>
    </xf>
    <xf numFmtId="1" fontId="15" fillId="6" borderId="5" xfId="0" applyNumberFormat="1" applyFont="1" applyFill="1" applyBorder="1" applyAlignment="1">
      <alignment horizontal="center" vertical="center" wrapText="1"/>
    </xf>
    <xf numFmtId="0" fontId="15" fillId="6" borderId="36" xfId="0" applyFont="1" applyFill="1" applyBorder="1" applyAlignment="1">
      <alignment horizontal="center" vertical="center"/>
    </xf>
    <xf numFmtId="0" fontId="15" fillId="6" borderId="37" xfId="0" applyFont="1" applyFill="1" applyBorder="1" applyAlignment="1">
      <alignment horizontal="center" vertical="center"/>
    </xf>
    <xf numFmtId="0" fontId="14" fillId="0" borderId="0" xfId="0" applyFont="1"/>
    <xf numFmtId="0" fontId="15" fillId="6" borderId="7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44" fontId="14" fillId="0" borderId="1" xfId="0" applyNumberFormat="1" applyFont="1" applyBorder="1" applyAlignment="1">
      <alignment horizontal="center" vertical="center" wrapText="1"/>
    </xf>
    <xf numFmtId="44" fontId="14" fillId="0" borderId="7" xfId="0" applyNumberFormat="1" applyFont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 wrapText="1"/>
    </xf>
    <xf numFmtId="44" fontId="15" fillId="6" borderId="5" xfId="0" applyNumberFormat="1" applyFont="1" applyFill="1" applyBorder="1" applyAlignment="1">
      <alignment vertical="center" wrapText="1"/>
    </xf>
    <xf numFmtId="44" fontId="15" fillId="6" borderId="9" xfId="0" applyNumberFormat="1" applyFont="1" applyFill="1" applyBorder="1" applyAlignment="1">
      <alignment vertical="center" wrapText="1"/>
    </xf>
    <xf numFmtId="44" fontId="14" fillId="0" borderId="1" xfId="0" applyNumberFormat="1" applyFont="1" applyBorder="1" applyAlignment="1">
      <alignment horizontal="center" vertical="center"/>
    </xf>
    <xf numFmtId="0" fontId="15" fillId="6" borderId="5" xfId="0" applyFont="1" applyFill="1" applyBorder="1" applyAlignment="1">
      <alignment vertical="center" wrapText="1"/>
    </xf>
    <xf numFmtId="44" fontId="15" fillId="6" borderId="9" xfId="0" applyNumberFormat="1" applyFont="1" applyFill="1" applyBorder="1" applyAlignment="1">
      <alignment horizontal="center" vertical="center" wrapText="1"/>
    </xf>
    <xf numFmtId="44" fontId="14" fillId="0" borderId="7" xfId="0" applyNumberFormat="1" applyFont="1" applyBorder="1"/>
    <xf numFmtId="44" fontId="15" fillId="6" borderId="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6" borderId="6" xfId="0" applyFont="1" applyFill="1" applyBorder="1" applyAlignment="1">
      <alignment horizontal="center" vertical="center"/>
    </xf>
    <xf numFmtId="167" fontId="16" fillId="6" borderId="1" xfId="0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168" fontId="17" fillId="3" borderId="1" xfId="0" applyNumberFormat="1" applyFont="1" applyFill="1" applyBorder="1" applyAlignment="1">
      <alignment horizontal="center" vertical="center"/>
    </xf>
    <xf numFmtId="167" fontId="17" fillId="3" borderId="1" xfId="0" applyNumberFormat="1" applyFont="1" applyFill="1" applyBorder="1" applyAlignment="1">
      <alignment horizontal="center" vertical="center"/>
    </xf>
    <xf numFmtId="168" fontId="17" fillId="3" borderId="1" xfId="0" applyNumberFormat="1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/>
    </xf>
    <xf numFmtId="44" fontId="18" fillId="3" borderId="1" xfId="1" applyFont="1" applyFill="1" applyBorder="1" applyAlignment="1">
      <alignment horizontal="center" vertical="center" wrapText="1"/>
    </xf>
    <xf numFmtId="44" fontId="18" fillId="3" borderId="7" xfId="1" applyFont="1" applyFill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vertical="center"/>
    </xf>
    <xf numFmtId="167" fontId="16" fillId="6" borderId="28" xfId="0" applyNumberFormat="1" applyFont="1" applyFill="1" applyBorder="1" applyAlignment="1">
      <alignment horizontal="center" vertical="center"/>
    </xf>
    <xf numFmtId="0" fontId="16" fillId="6" borderId="28" xfId="0" applyFont="1" applyFill="1" applyBorder="1" applyAlignment="1">
      <alignment horizontal="left" vertical="center"/>
    </xf>
    <xf numFmtId="0" fontId="16" fillId="6" borderId="5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vertical="center"/>
    </xf>
    <xf numFmtId="44" fontId="16" fillId="6" borderId="9" xfId="1" applyFont="1" applyFill="1" applyBorder="1" applyAlignment="1">
      <alignment vertical="center"/>
    </xf>
    <xf numFmtId="44" fontId="14" fillId="0" borderId="0" xfId="0" applyNumberFormat="1" applyFont="1"/>
    <xf numFmtId="0" fontId="16" fillId="0" borderId="11" xfId="0" applyFont="1" applyBorder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4" fontId="16" fillId="0" borderId="41" xfId="1" applyFont="1" applyFill="1" applyBorder="1" applyAlignment="1">
      <alignment vertical="center"/>
    </xf>
    <xf numFmtId="167" fontId="14" fillId="0" borderId="0" xfId="0" applyNumberFormat="1" applyFont="1"/>
    <xf numFmtId="0" fontId="17" fillId="0" borderId="6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44" fontId="17" fillId="0" borderId="1" xfId="1" applyFont="1" applyBorder="1" applyAlignment="1">
      <alignment horizontal="left" vertical="center" wrapText="1"/>
    </xf>
    <xf numFmtId="44" fontId="17" fillId="0" borderId="7" xfId="1" applyFont="1" applyBorder="1" applyAlignment="1">
      <alignment vertical="center"/>
    </xf>
    <xf numFmtId="1" fontId="16" fillId="6" borderId="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7" borderId="6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left" vertical="center" wrapText="1"/>
    </xf>
    <xf numFmtId="165" fontId="17" fillId="3" borderId="1" xfId="14" applyFont="1" applyFill="1" applyBorder="1" applyAlignment="1" applyProtection="1">
      <alignment horizontal="center" vertical="center" wrapText="1"/>
    </xf>
    <xf numFmtId="44" fontId="17" fillId="3" borderId="1" xfId="14" applyNumberFormat="1" applyFont="1" applyFill="1" applyBorder="1" applyAlignment="1" applyProtection="1">
      <alignment horizontal="right" vertical="center"/>
    </xf>
    <xf numFmtId="44" fontId="17" fillId="3" borderId="1" xfId="14" applyNumberFormat="1" applyFont="1" applyFill="1" applyBorder="1" applyAlignment="1" applyProtection="1">
      <alignment vertical="center" wrapText="1"/>
    </xf>
    <xf numFmtId="44" fontId="17" fillId="3" borderId="7" xfId="14" applyNumberFormat="1" applyFont="1" applyFill="1" applyBorder="1" applyAlignment="1" applyProtection="1">
      <alignment vertical="center" wrapText="1"/>
    </xf>
    <xf numFmtId="1" fontId="17" fillId="0" borderId="1" xfId="0" applyNumberFormat="1" applyFont="1" applyBorder="1" applyAlignment="1">
      <alignment horizontal="center" vertical="center"/>
    </xf>
    <xf numFmtId="0" fontId="16" fillId="7" borderId="10" xfId="0" applyFont="1" applyFill="1" applyBorder="1" applyAlignment="1" applyProtection="1">
      <alignment vertical="center"/>
      <protection locked="0"/>
    </xf>
    <xf numFmtId="0" fontId="16" fillId="7" borderId="5" xfId="0" applyFont="1" applyFill="1" applyBorder="1" applyAlignment="1" applyProtection="1">
      <alignment vertical="center"/>
      <protection locked="0"/>
    </xf>
    <xf numFmtId="3" fontId="16" fillId="7" borderId="5" xfId="14" applyNumberFormat="1" applyFont="1" applyFill="1" applyBorder="1" applyAlignment="1" applyProtection="1">
      <alignment horizontal="center" vertical="center"/>
    </xf>
    <xf numFmtId="44" fontId="16" fillId="7" borderId="5" xfId="14" applyNumberFormat="1" applyFont="1" applyFill="1" applyBorder="1" applyAlignment="1" applyProtection="1">
      <alignment horizontal="right" vertical="center"/>
    </xf>
    <xf numFmtId="44" fontId="16" fillId="7" borderId="9" xfId="14" applyNumberFormat="1" applyFont="1" applyFill="1" applyBorder="1" applyAlignment="1" applyProtection="1">
      <alignment horizontal="right" vertical="center"/>
    </xf>
    <xf numFmtId="0" fontId="16" fillId="0" borderId="0" xfId="0" applyFont="1" applyAlignment="1" applyProtection="1">
      <alignment vertical="center"/>
      <protection locked="0"/>
    </xf>
    <xf numFmtId="3" fontId="16" fillId="0" borderId="0" xfId="14" applyNumberFormat="1" applyFont="1" applyFill="1" applyBorder="1" applyAlignment="1" applyProtection="1">
      <alignment horizontal="center" vertical="center"/>
    </xf>
    <xf numFmtId="44" fontId="16" fillId="0" borderId="0" xfId="14" applyNumberFormat="1" applyFont="1" applyFill="1" applyBorder="1" applyAlignment="1" applyProtection="1">
      <alignment horizontal="right" vertical="center"/>
    </xf>
    <xf numFmtId="1" fontId="17" fillId="3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44" fontId="19" fillId="0" borderId="0" xfId="1" applyFont="1" applyAlignment="1">
      <alignment vertical="center"/>
    </xf>
    <xf numFmtId="44" fontId="17" fillId="0" borderId="0" xfId="0" applyNumberFormat="1" applyFont="1" applyAlignment="1">
      <alignment vertical="center"/>
    </xf>
    <xf numFmtId="0" fontId="22" fillId="0" borderId="0" xfId="3" applyFont="1" applyAlignment="1">
      <alignment vertical="center"/>
    </xf>
    <xf numFmtId="0" fontId="19" fillId="9" borderId="1" xfId="3" applyFont="1" applyFill="1" applyBorder="1" applyAlignment="1">
      <alignment horizontal="left" vertical="center"/>
    </xf>
    <xf numFmtId="14" fontId="15" fillId="12" borderId="1" xfId="3" applyNumberFormat="1" applyFont="1" applyFill="1" applyBorder="1" applyAlignment="1">
      <alignment horizontal="center" vertical="center"/>
    </xf>
    <xf numFmtId="44" fontId="14" fillId="0" borderId="0" xfId="1" applyFont="1" applyAlignment="1">
      <alignment vertical="center"/>
    </xf>
    <xf numFmtId="0" fontId="14" fillId="0" borderId="0" xfId="3" applyFont="1" applyAlignment="1">
      <alignment vertical="center"/>
    </xf>
    <xf numFmtId="0" fontId="25" fillId="9" borderId="0" xfId="3" applyFont="1" applyFill="1" applyAlignment="1">
      <alignment horizontal="center" vertical="center"/>
    </xf>
    <xf numFmtId="0" fontId="15" fillId="12" borderId="1" xfId="3" applyFont="1" applyFill="1" applyBorder="1" applyAlignment="1">
      <alignment horizontal="center" vertical="center"/>
    </xf>
    <xf numFmtId="0" fontId="26" fillId="0" borderId="0" xfId="3" applyFont="1" applyAlignment="1">
      <alignment vertical="center"/>
    </xf>
    <xf numFmtId="0" fontId="19" fillId="9" borderId="11" xfId="3" applyFont="1" applyFill="1" applyBorder="1" applyAlignment="1">
      <alignment horizontal="left" vertical="center"/>
    </xf>
    <xf numFmtId="0" fontId="15" fillId="0" borderId="16" xfId="3" applyFont="1" applyBorder="1" applyAlignment="1">
      <alignment horizontal="center" vertical="center"/>
    </xf>
    <xf numFmtId="0" fontId="15" fillId="0" borderId="14" xfId="3" applyFont="1" applyBorder="1" applyAlignment="1">
      <alignment horizontal="center" vertical="center"/>
    </xf>
    <xf numFmtId="44" fontId="15" fillId="0" borderId="14" xfId="1" applyFont="1" applyBorder="1" applyAlignment="1">
      <alignment horizontal="center" vertical="center"/>
    </xf>
    <xf numFmtId="0" fontId="15" fillId="13" borderId="1" xfId="3" applyFont="1" applyFill="1" applyBorder="1" applyAlignment="1" applyProtection="1">
      <alignment horizontal="center" vertical="center"/>
      <protection locked="0"/>
    </xf>
    <xf numFmtId="0" fontId="14" fillId="3" borderId="1" xfId="3" applyFont="1" applyFill="1" applyBorder="1" applyAlignment="1">
      <alignment horizontal="right" vertical="center"/>
    </xf>
    <xf numFmtId="0" fontId="15" fillId="13" borderId="1" xfId="3" applyFont="1" applyFill="1" applyBorder="1" applyAlignment="1" applyProtection="1">
      <alignment horizontal="right" vertical="center"/>
      <protection locked="0"/>
    </xf>
    <xf numFmtId="44" fontId="15" fillId="3" borderId="0" xfId="1" applyFont="1" applyFill="1" applyAlignment="1" applyProtection="1">
      <alignment vertical="center"/>
      <protection locked="0"/>
    </xf>
    <xf numFmtId="49" fontId="15" fillId="2" borderId="1" xfId="3" applyNumberFormat="1" applyFont="1" applyFill="1" applyBorder="1" applyAlignment="1">
      <alignment vertical="center"/>
    </xf>
    <xf numFmtId="44" fontId="15" fillId="2" borderId="1" xfId="1" applyFont="1" applyFill="1" applyBorder="1" applyAlignment="1">
      <alignment vertical="center"/>
    </xf>
    <xf numFmtId="0" fontId="14" fillId="3" borderId="1" xfId="3" applyFont="1" applyFill="1" applyBorder="1" applyAlignment="1">
      <alignment vertical="center"/>
    </xf>
    <xf numFmtId="4" fontId="14" fillId="3" borderId="1" xfId="3" applyNumberFormat="1" applyFont="1" applyFill="1" applyBorder="1" applyAlignment="1">
      <alignment horizontal="right" vertical="center"/>
    </xf>
    <xf numFmtId="44" fontId="14" fillId="8" borderId="1" xfId="1" applyFont="1" applyFill="1" applyBorder="1" applyAlignment="1" applyProtection="1">
      <alignment horizontal="right" vertical="center"/>
      <protection locked="0"/>
    </xf>
    <xf numFmtId="9" fontId="14" fillId="0" borderId="1" xfId="10" applyFont="1" applyFill="1" applyBorder="1" applyAlignment="1" applyProtection="1">
      <alignment horizontal="right" vertical="center"/>
      <protection locked="0"/>
    </xf>
    <xf numFmtId="0" fontId="17" fillId="3" borderId="1" xfId="7" applyFont="1" applyFill="1" applyBorder="1" applyAlignment="1">
      <alignment vertical="center" wrapText="1"/>
    </xf>
    <xf numFmtId="44" fontId="14" fillId="8" borderId="1" xfId="1" applyFont="1" applyFill="1" applyBorder="1" applyAlignment="1" applyProtection="1">
      <alignment horizontal="right" vertical="center"/>
    </xf>
    <xf numFmtId="0" fontId="15" fillId="2" borderId="1" xfId="3" applyFont="1" applyFill="1" applyBorder="1" applyAlignment="1">
      <alignment vertical="center" wrapText="1"/>
    </xf>
    <xf numFmtId="4" fontId="15" fillId="2" borderId="1" xfId="3" applyNumberFormat="1" applyFont="1" applyFill="1" applyBorder="1" applyAlignment="1">
      <alignment horizontal="right" vertical="center"/>
    </xf>
    <xf numFmtId="44" fontId="15" fillId="2" borderId="1" xfId="1" applyFont="1" applyFill="1" applyBorder="1" applyAlignment="1" applyProtection="1">
      <alignment horizontal="right" vertical="center"/>
    </xf>
    <xf numFmtId="0" fontId="15" fillId="3" borderId="3" xfId="3" applyFont="1" applyFill="1" applyBorder="1" applyAlignment="1">
      <alignment vertical="center" wrapText="1"/>
    </xf>
    <xf numFmtId="10" fontId="15" fillId="3" borderId="4" xfId="10" applyNumberFormat="1" applyFont="1" applyFill="1" applyBorder="1" applyAlignment="1" applyProtection="1">
      <alignment vertical="center"/>
    </xf>
    <xf numFmtId="44" fontId="15" fillId="3" borderId="4" xfId="1" applyFont="1" applyFill="1" applyBorder="1" applyAlignment="1">
      <alignment horizontal="right" vertical="center"/>
    </xf>
    <xf numFmtId="10" fontId="15" fillId="2" borderId="1" xfId="3" applyNumberFormat="1" applyFont="1" applyFill="1" applyBorder="1" applyAlignment="1">
      <alignment horizontal="right" vertical="center"/>
    </xf>
    <xf numFmtId="0" fontId="15" fillId="0" borderId="3" xfId="3" applyFont="1" applyBorder="1" applyAlignment="1">
      <alignment vertical="center" wrapText="1"/>
    </xf>
    <xf numFmtId="4" fontId="15" fillId="0" borderId="4" xfId="3" applyNumberFormat="1" applyFont="1" applyBorder="1" applyAlignment="1">
      <alignment horizontal="right" vertical="center"/>
    </xf>
    <xf numFmtId="44" fontId="15" fillId="0" borderId="4" xfId="1" applyFont="1" applyFill="1" applyBorder="1" applyAlignment="1" applyProtection="1">
      <alignment horizontal="right" vertical="center"/>
    </xf>
    <xf numFmtId="44" fontId="15" fillId="2" borderId="1" xfId="1" applyFont="1" applyFill="1" applyBorder="1" applyAlignment="1">
      <alignment horizontal="right" vertical="center"/>
    </xf>
    <xf numFmtId="0" fontId="17" fillId="0" borderId="0" xfId="3" applyFont="1" applyAlignment="1">
      <alignment vertical="center"/>
    </xf>
    <xf numFmtId="165" fontId="15" fillId="2" borderId="1" xfId="14" applyFont="1" applyFill="1" applyBorder="1" applyAlignment="1" applyProtection="1">
      <alignment vertical="center"/>
    </xf>
    <xf numFmtId="0" fontId="17" fillId="0" borderId="1" xfId="0" applyFont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5" fillId="2" borderId="1" xfId="3" applyFont="1" applyFill="1" applyBorder="1" applyAlignment="1">
      <alignment vertical="center"/>
    </xf>
    <xf numFmtId="4" fontId="26" fillId="0" borderId="0" xfId="3" applyNumberFormat="1" applyFont="1" applyAlignment="1">
      <alignment vertical="center"/>
    </xf>
    <xf numFmtId="0" fontId="19" fillId="3" borderId="3" xfId="3" applyFont="1" applyFill="1" applyBorder="1" applyAlignment="1">
      <alignment vertical="center"/>
    </xf>
    <xf numFmtId="165" fontId="15" fillId="3" borderId="4" xfId="6" applyNumberFormat="1" applyFont="1" applyFill="1" applyBorder="1" applyAlignment="1">
      <alignment horizontal="right" vertical="center"/>
    </xf>
    <xf numFmtId="44" fontId="15" fillId="3" borderId="4" xfId="1" applyFont="1" applyFill="1" applyBorder="1" applyAlignment="1" applyProtection="1">
      <alignment horizontal="right" vertical="center"/>
    </xf>
    <xf numFmtId="0" fontId="14" fillId="0" borderId="11" xfId="3" applyFont="1" applyBorder="1" applyAlignment="1">
      <alignment vertical="center"/>
    </xf>
    <xf numFmtId="10" fontId="14" fillId="8" borderId="1" xfId="8" applyNumberFormat="1" applyFont="1" applyFill="1" applyBorder="1" applyAlignment="1" applyProtection="1">
      <alignment horizontal="right" vertical="center"/>
    </xf>
    <xf numFmtId="44" fontId="14" fillId="0" borderId="1" xfId="1" applyFont="1" applyFill="1" applyBorder="1" applyAlignment="1" applyProtection="1">
      <alignment horizontal="right" vertical="center"/>
    </xf>
    <xf numFmtId="2" fontId="14" fillId="0" borderId="1" xfId="3" applyNumberFormat="1" applyFont="1" applyBorder="1" applyAlignment="1">
      <alignment vertical="center" wrapText="1"/>
    </xf>
    <xf numFmtId="10" fontId="15" fillId="2" borderId="1" xfId="11" quotePrefix="1" applyNumberFormat="1" applyFont="1" applyFill="1" applyBorder="1" applyAlignment="1" applyProtection="1">
      <alignment vertical="center"/>
    </xf>
    <xf numFmtId="0" fontId="15" fillId="0" borderId="17" xfId="3" applyFont="1" applyBorder="1" applyAlignment="1">
      <alignment horizontal="left" vertical="center" wrapText="1"/>
    </xf>
    <xf numFmtId="10" fontId="15" fillId="0" borderId="12" xfId="11" applyNumberFormat="1" applyFont="1" applyFill="1" applyBorder="1" applyAlignment="1" applyProtection="1">
      <alignment vertical="center"/>
    </xf>
    <xf numFmtId="44" fontId="15" fillId="0" borderId="12" xfId="1" applyFont="1" applyFill="1" applyBorder="1" applyAlignment="1" applyProtection="1">
      <alignment horizontal="right" vertical="center"/>
    </xf>
    <xf numFmtId="10" fontId="15" fillId="2" borderId="1" xfId="3" applyNumberFormat="1" applyFont="1" applyFill="1" applyBorder="1" applyAlignment="1">
      <alignment vertical="center"/>
    </xf>
    <xf numFmtId="0" fontId="14" fillId="0" borderId="1" xfId="3" applyFont="1" applyBorder="1" applyAlignment="1">
      <alignment vertical="center" wrapText="1"/>
    </xf>
    <xf numFmtId="10" fontId="14" fillId="3" borderId="1" xfId="3" applyNumberFormat="1" applyFont="1" applyFill="1" applyBorder="1" applyAlignment="1">
      <alignment horizontal="right" vertical="center"/>
    </xf>
    <xf numFmtId="44" fontId="14" fillId="0" borderId="1" xfId="1" applyFont="1" applyBorder="1" applyAlignment="1">
      <alignment horizontal="right" vertical="center"/>
    </xf>
    <xf numFmtId="10" fontId="15" fillId="2" borderId="1" xfId="11" quotePrefix="1" applyNumberFormat="1" applyFont="1" applyFill="1" applyBorder="1" applyAlignment="1" applyProtection="1">
      <alignment horizontal="right" vertical="center"/>
    </xf>
    <xf numFmtId="2" fontId="15" fillId="0" borderId="12" xfId="11" applyNumberFormat="1" applyFont="1" applyFill="1" applyBorder="1" applyAlignment="1" applyProtection="1">
      <alignment vertical="center"/>
    </xf>
    <xf numFmtId="44" fontId="15" fillId="0" borderId="0" xfId="0" applyNumberFormat="1" applyFont="1"/>
    <xf numFmtId="44" fontId="16" fillId="6" borderId="5" xfId="0" applyNumberFormat="1" applyFont="1" applyFill="1" applyBorder="1" applyAlignment="1">
      <alignment vertical="center"/>
    </xf>
    <xf numFmtId="0" fontId="24" fillId="0" borderId="0" xfId="0" applyFont="1"/>
    <xf numFmtId="0" fontId="28" fillId="0" borderId="0" xfId="0" applyFont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0" fontId="17" fillId="0" borderId="0" xfId="0" applyFont="1"/>
    <xf numFmtId="14" fontId="15" fillId="12" borderId="1" xfId="3" quotePrefix="1" applyNumberFormat="1" applyFont="1" applyFill="1" applyBorder="1" applyAlignment="1">
      <alignment horizontal="center" vertical="center"/>
    </xf>
    <xf numFmtId="0" fontId="15" fillId="12" borderId="1" xfId="3" quotePrefix="1" applyFont="1" applyFill="1" applyBorder="1" applyAlignment="1">
      <alignment horizontal="center" vertical="center" wrapText="1"/>
    </xf>
    <xf numFmtId="166" fontId="15" fillId="0" borderId="0" xfId="3" applyNumberFormat="1" applyFont="1" applyAlignment="1">
      <alignment horizontal="center" vertical="center" wrapText="1"/>
    </xf>
    <xf numFmtId="0" fontId="15" fillId="0" borderId="1" xfId="3" quotePrefix="1" applyFont="1" applyBorder="1" applyAlignment="1">
      <alignment horizontal="center" vertical="center"/>
    </xf>
    <xf numFmtId="166" fontId="14" fillId="0" borderId="0" xfId="3" applyNumberFormat="1" applyFont="1" applyAlignment="1">
      <alignment vertical="center"/>
    </xf>
    <xf numFmtId="166" fontId="15" fillId="0" borderId="14" xfId="3" applyNumberFormat="1" applyFont="1" applyBorder="1" applyAlignment="1">
      <alignment horizontal="center" vertical="center"/>
    </xf>
    <xf numFmtId="166" fontId="15" fillId="3" borderId="0" xfId="3" applyNumberFormat="1" applyFont="1" applyFill="1" applyAlignment="1" applyProtection="1">
      <alignment vertical="center"/>
      <protection locked="0"/>
    </xf>
    <xf numFmtId="166" fontId="15" fillId="2" borderId="1" xfId="3" applyNumberFormat="1" applyFont="1" applyFill="1" applyBorder="1" applyAlignment="1">
      <alignment vertical="center"/>
    </xf>
    <xf numFmtId="166" fontId="14" fillId="8" borderId="1" xfId="14" applyNumberFormat="1" applyFont="1" applyFill="1" applyBorder="1" applyAlignment="1" applyProtection="1">
      <alignment horizontal="right" vertical="center"/>
      <protection locked="0"/>
    </xf>
    <xf numFmtId="166" fontId="15" fillId="2" borderId="1" xfId="16" applyNumberFormat="1" applyFont="1" applyFill="1" applyBorder="1" applyAlignment="1" applyProtection="1">
      <alignment horizontal="right" vertical="center"/>
    </xf>
    <xf numFmtId="166" fontId="15" fillId="3" borderId="4" xfId="3" applyNumberFormat="1" applyFont="1" applyFill="1" applyBorder="1" applyAlignment="1">
      <alignment horizontal="right" vertical="center"/>
    </xf>
    <xf numFmtId="166" fontId="15" fillId="0" borderId="4" xfId="16" applyNumberFormat="1" applyFont="1" applyFill="1" applyBorder="1" applyAlignment="1" applyProtection="1">
      <alignment horizontal="right" vertical="center"/>
    </xf>
    <xf numFmtId="166" fontId="15" fillId="2" borderId="1" xfId="3" applyNumberFormat="1" applyFont="1" applyFill="1" applyBorder="1" applyAlignment="1">
      <alignment horizontal="right" vertical="center"/>
    </xf>
    <xf numFmtId="166" fontId="15" fillId="2" borderId="1" xfId="14" applyNumberFormat="1" applyFont="1" applyFill="1" applyBorder="1" applyAlignment="1" applyProtection="1">
      <alignment horizontal="right" vertical="center"/>
    </xf>
    <xf numFmtId="166" fontId="14" fillId="3" borderId="1" xfId="14" applyNumberFormat="1" applyFont="1" applyFill="1" applyBorder="1" applyAlignment="1" applyProtection="1">
      <alignment horizontal="right" vertical="center"/>
      <protection locked="0"/>
    </xf>
    <xf numFmtId="0" fontId="14" fillId="0" borderId="2" xfId="3" applyFont="1" applyBorder="1" applyAlignment="1">
      <alignment vertical="center"/>
    </xf>
    <xf numFmtId="0" fontId="29" fillId="0" borderId="0" xfId="3" applyFont="1" applyAlignment="1">
      <alignment vertical="center"/>
    </xf>
    <xf numFmtId="166" fontId="15" fillId="3" borderId="4" xfId="14" applyNumberFormat="1" applyFont="1" applyFill="1" applyBorder="1" applyAlignment="1" applyProtection="1">
      <alignment horizontal="right" vertical="center"/>
    </xf>
    <xf numFmtId="166" fontId="15" fillId="2" borderId="1" xfId="11" applyNumberFormat="1" applyFont="1" applyFill="1" applyBorder="1" applyAlignment="1" applyProtection="1">
      <alignment horizontal="right" vertical="center"/>
    </xf>
    <xf numFmtId="166" fontId="14" fillId="0" borderId="1" xfId="8" applyNumberFormat="1" applyFont="1" applyFill="1" applyBorder="1" applyAlignment="1" applyProtection="1">
      <alignment horizontal="right" vertical="center"/>
    </xf>
    <xf numFmtId="43" fontId="14" fillId="0" borderId="0" xfId="3" applyNumberFormat="1" applyFont="1" applyAlignment="1">
      <alignment vertical="center"/>
    </xf>
    <xf numFmtId="166" fontId="15" fillId="0" borderId="12" xfId="11" applyNumberFormat="1" applyFont="1" applyFill="1" applyBorder="1" applyAlignment="1" applyProtection="1">
      <alignment horizontal="right" vertical="center"/>
    </xf>
    <xf numFmtId="166" fontId="14" fillId="0" borderId="1" xfId="3" applyNumberFormat="1" applyFont="1" applyBorder="1" applyAlignment="1">
      <alignment horizontal="right" vertical="center"/>
    </xf>
    <xf numFmtId="10" fontId="14" fillId="0" borderId="1" xfId="3" applyNumberFormat="1" applyFont="1" applyBorder="1" applyAlignment="1">
      <alignment vertical="center"/>
    </xf>
    <xf numFmtId="166" fontId="14" fillId="0" borderId="1" xfId="3" applyNumberFormat="1" applyFont="1" applyBorder="1" applyAlignment="1">
      <alignment vertical="center" wrapText="1"/>
    </xf>
    <xf numFmtId="10" fontId="14" fillId="0" borderId="1" xfId="3" applyNumberFormat="1" applyFont="1" applyBorder="1" applyAlignment="1">
      <alignment vertical="center" wrapText="1"/>
    </xf>
    <xf numFmtId="0" fontId="15" fillId="11" borderId="1" xfId="3" applyFont="1" applyFill="1" applyBorder="1" applyAlignment="1">
      <alignment vertical="center"/>
    </xf>
    <xf numFmtId="10" fontId="15" fillId="11" borderId="1" xfId="3" applyNumberFormat="1" applyFont="1" applyFill="1" applyBorder="1" applyAlignment="1">
      <alignment vertical="center" wrapText="1"/>
    </xf>
    <xf numFmtId="166" fontId="15" fillId="11" borderId="1" xfId="3" applyNumberFormat="1" applyFont="1" applyFill="1" applyBorder="1" applyAlignment="1">
      <alignment vertical="center" wrapText="1"/>
    </xf>
    <xf numFmtId="49" fontId="15" fillId="12" borderId="1" xfId="3" quotePrefix="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4" fillId="0" borderId="0" xfId="4" applyFont="1" applyAlignment="1" applyProtection="1">
      <alignment horizontal="center" vertical="center" wrapText="1"/>
      <protection locked="0"/>
    </xf>
    <xf numFmtId="0" fontId="15" fillId="2" borderId="31" xfId="4" applyFont="1" applyFill="1" applyBorder="1" applyAlignment="1" applyProtection="1">
      <alignment horizontal="center" vertical="center" wrapText="1"/>
      <protection locked="0"/>
    </xf>
    <xf numFmtId="0" fontId="15" fillId="2" borderId="31" xfId="3" applyFont="1" applyFill="1" applyBorder="1" applyAlignment="1">
      <alignment horizontal="left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5" fillId="2" borderId="31" xfId="4" applyFont="1" applyFill="1" applyBorder="1" applyAlignment="1">
      <alignment horizontal="center" vertical="center" wrapText="1"/>
    </xf>
    <xf numFmtId="0" fontId="16" fillId="2" borderId="31" xfId="3" applyFont="1" applyFill="1" applyBorder="1" applyAlignment="1">
      <alignment horizontal="center" vertical="center" wrapText="1"/>
    </xf>
    <xf numFmtId="43" fontId="14" fillId="0" borderId="0" xfId="13" applyFont="1" applyAlignment="1" applyProtection="1">
      <alignment horizontal="center" vertical="center" wrapText="1"/>
      <protection locked="0"/>
    </xf>
    <xf numFmtId="0" fontId="14" fillId="0" borderId="1" xfId="4" applyFont="1" applyBorder="1" applyAlignment="1" applyProtection="1">
      <alignment horizontal="center" vertical="center" wrapText="1"/>
      <protection locked="0"/>
    </xf>
    <xf numFmtId="0" fontId="31" fillId="0" borderId="1" xfId="3" applyFont="1" applyBorder="1" applyAlignment="1">
      <alignment horizontal="left" vertical="center" wrapText="1"/>
    </xf>
    <xf numFmtId="44" fontId="14" fillId="8" borderId="1" xfId="1" applyFont="1" applyFill="1" applyBorder="1" applyAlignment="1" applyProtection="1">
      <alignment horizontal="center" vertical="center"/>
    </xf>
    <xf numFmtId="0" fontId="14" fillId="0" borderId="1" xfId="14" applyNumberFormat="1" applyFont="1" applyBorder="1" applyAlignment="1" applyProtection="1">
      <alignment horizontal="center" vertical="center" wrapText="1"/>
    </xf>
    <xf numFmtId="44" fontId="14" fillId="0" borderId="1" xfId="14" applyNumberFormat="1" applyFont="1" applyBorder="1" applyAlignment="1" applyProtection="1">
      <alignment horizontal="center" vertical="center"/>
    </xf>
    <xf numFmtId="0" fontId="15" fillId="2" borderId="1" xfId="4" applyFont="1" applyFill="1" applyBorder="1" applyAlignment="1">
      <alignment horizontal="center" vertical="center"/>
    </xf>
    <xf numFmtId="44" fontId="15" fillId="2" borderId="1" xfId="4" applyNumberFormat="1" applyFont="1" applyFill="1" applyBorder="1" applyAlignment="1">
      <alignment horizontal="center" vertical="center"/>
    </xf>
    <xf numFmtId="44" fontId="15" fillId="5" borderId="1" xfId="4" applyNumberFormat="1" applyFont="1" applyFill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4" fontId="15" fillId="0" borderId="0" xfId="5" applyNumberFormat="1" applyFont="1" applyAlignment="1">
      <alignment horizontal="center" vertical="center"/>
    </xf>
    <xf numFmtId="0" fontId="15" fillId="2" borderId="1" xfId="4" applyFont="1" applyFill="1" applyBorder="1" applyAlignment="1">
      <alignment horizontal="center" vertical="center" wrapText="1"/>
    </xf>
    <xf numFmtId="0" fontId="15" fillId="2" borderId="1" xfId="4" applyFont="1" applyFill="1" applyBorder="1" applyAlignment="1" applyProtection="1">
      <alignment horizontal="center" vertical="center" wrapText="1"/>
      <protection locked="0"/>
    </xf>
    <xf numFmtId="0" fontId="15" fillId="2" borderId="1" xfId="3" applyFont="1" applyFill="1" applyBorder="1" applyAlignment="1">
      <alignment horizontal="left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4" fillId="0" borderId="0" xfId="4" applyFont="1" applyAlignment="1" applyProtection="1">
      <alignment horizontal="left" vertical="center" wrapText="1"/>
      <protection locked="0"/>
    </xf>
    <xf numFmtId="0" fontId="23" fillId="9" borderId="0" xfId="3" applyFont="1" applyFill="1" applyAlignment="1">
      <alignment horizontal="left" vertical="center"/>
    </xf>
    <xf numFmtId="0" fontId="22" fillId="5" borderId="0" xfId="3" applyFont="1" applyFill="1" applyAlignment="1" applyProtection="1">
      <alignment vertical="center"/>
      <protection locked="0"/>
    </xf>
    <xf numFmtId="10" fontId="22" fillId="4" borderId="1" xfId="8" applyNumberFormat="1" applyFont="1" applyFill="1" applyBorder="1" applyAlignment="1" applyProtection="1">
      <alignment horizontal="center" vertical="center"/>
    </xf>
    <xf numFmtId="0" fontId="22" fillId="0" borderId="0" xfId="3" applyFont="1" applyAlignment="1" applyProtection="1">
      <alignment vertical="center"/>
      <protection locked="0"/>
    </xf>
    <xf numFmtId="0" fontId="22" fillId="0" borderId="2" xfId="3" applyFont="1" applyBorder="1" applyAlignment="1" applyProtection="1">
      <alignment horizontal="left" vertical="center" wrapText="1"/>
      <protection locked="0"/>
    </xf>
    <xf numFmtId="0" fontId="22" fillId="0" borderId="1" xfId="3" applyFont="1" applyBorder="1" applyAlignment="1" applyProtection="1">
      <alignment horizontal="left" vertical="center" wrapText="1"/>
      <protection locked="0"/>
    </xf>
    <xf numFmtId="0" fontId="22" fillId="0" borderId="1" xfId="3" applyFont="1" applyBorder="1" applyAlignment="1" applyProtection="1">
      <alignment horizontal="left" vertical="center"/>
      <protection locked="0"/>
    </xf>
    <xf numFmtId="0" fontId="22" fillId="0" borderId="0" xfId="3" applyFont="1" applyAlignment="1">
      <alignment horizontal="left" vertical="center"/>
    </xf>
    <xf numFmtId="9" fontId="22" fillId="0" borderId="0" xfId="3" applyNumberFormat="1" applyFont="1" applyAlignment="1">
      <alignment vertical="center"/>
    </xf>
    <xf numFmtId="0" fontId="22" fillId="0" borderId="0" xfId="3" applyFont="1" applyAlignment="1" applyProtection="1">
      <alignment horizontal="right" vertical="center"/>
      <protection locked="0"/>
    </xf>
    <xf numFmtId="0" fontId="21" fillId="5" borderId="1" xfId="3" applyFont="1" applyFill="1" applyBorder="1" applyAlignment="1">
      <alignment vertical="center" wrapText="1"/>
    </xf>
    <xf numFmtId="0" fontId="22" fillId="5" borderId="1" xfId="3" applyFont="1" applyFill="1" applyBorder="1" applyAlignment="1">
      <alignment vertical="center"/>
    </xf>
    <xf numFmtId="10" fontId="21" fillId="5" borderId="1" xfId="3" quotePrefix="1" applyNumberFormat="1" applyFont="1" applyFill="1" applyBorder="1" applyAlignment="1">
      <alignment horizontal="center" vertical="center"/>
    </xf>
    <xf numFmtId="0" fontId="22" fillId="5" borderId="2" xfId="3" applyFont="1" applyFill="1" applyBorder="1" applyAlignment="1" applyProtection="1">
      <alignment horizontal="left" vertical="center"/>
      <protection locked="0"/>
    </xf>
    <xf numFmtId="0" fontId="22" fillId="5" borderId="1" xfId="3" applyFont="1" applyFill="1" applyBorder="1" applyAlignment="1" applyProtection="1">
      <alignment horizontal="left" vertical="center"/>
      <protection locked="0"/>
    </xf>
    <xf numFmtId="10" fontId="22" fillId="10" borderId="1" xfId="8" applyNumberFormat="1" applyFont="1" applyFill="1" applyBorder="1" applyAlignment="1" applyProtection="1">
      <alignment horizontal="center" vertical="center"/>
    </xf>
    <xf numFmtId="0" fontId="24" fillId="0" borderId="2" xfId="3" applyFont="1" applyBorder="1" applyAlignment="1" applyProtection="1">
      <alignment horizontal="left" vertical="center" wrapText="1"/>
      <protection locked="0"/>
    </xf>
    <xf numFmtId="0" fontId="24" fillId="0" borderId="1" xfId="3" applyFont="1" applyBorder="1" applyAlignment="1" applyProtection="1">
      <alignment horizontal="left" vertical="center" wrapText="1"/>
      <protection locked="0"/>
    </xf>
    <xf numFmtId="0" fontId="22" fillId="0" borderId="2" xfId="3" applyFont="1" applyBorder="1" applyAlignment="1" applyProtection="1">
      <alignment horizontal="left" vertical="center"/>
      <protection locked="0"/>
    </xf>
    <xf numFmtId="164" fontId="21" fillId="5" borderId="1" xfId="3" applyNumberFormat="1" applyFont="1" applyFill="1" applyBorder="1" applyAlignment="1">
      <alignment horizontal="right" vertical="center"/>
    </xf>
    <xf numFmtId="10" fontId="21" fillId="5" borderId="1" xfId="8" quotePrefix="1" applyNumberFormat="1" applyFont="1" applyFill="1" applyBorder="1" applyAlignment="1" applyProtection="1">
      <alignment horizontal="center" vertical="center"/>
    </xf>
    <xf numFmtId="0" fontId="21" fillId="0" borderId="0" xfId="3" applyFont="1" applyAlignment="1" applyProtection="1">
      <alignment vertical="center"/>
      <protection locked="0"/>
    </xf>
    <xf numFmtId="0" fontId="21" fillId="5" borderId="2" xfId="3" applyFont="1" applyFill="1" applyBorder="1" applyAlignment="1" applyProtection="1">
      <alignment horizontal="left" vertical="center"/>
      <protection locked="0"/>
    </xf>
    <xf numFmtId="0" fontId="21" fillId="5" borderId="1" xfId="3" applyFont="1" applyFill="1" applyBorder="1" applyAlignment="1" applyProtection="1">
      <alignment horizontal="left" vertical="center"/>
      <protection locked="0"/>
    </xf>
    <xf numFmtId="0" fontId="21" fillId="0" borderId="0" xfId="3" applyFont="1" applyAlignment="1">
      <alignment vertical="center"/>
    </xf>
    <xf numFmtId="0" fontId="22" fillId="5" borderId="1" xfId="3" applyFont="1" applyFill="1" applyBorder="1" applyAlignment="1">
      <alignment horizontal="left" vertical="center"/>
    </xf>
    <xf numFmtId="10" fontId="22" fillId="0" borderId="0" xfId="3" applyNumberFormat="1" applyFont="1" applyAlignment="1">
      <alignment vertical="center"/>
    </xf>
    <xf numFmtId="0" fontId="22" fillId="0" borderId="12" xfId="3" applyFont="1" applyBorder="1" applyAlignment="1">
      <alignment vertical="center" wrapText="1"/>
    </xf>
    <xf numFmtId="10" fontId="22" fillId="4" borderId="1" xfId="8" quotePrefix="1" applyNumberFormat="1" applyFont="1" applyFill="1" applyBorder="1" applyAlignment="1" applyProtection="1">
      <alignment horizontal="center" vertical="center"/>
    </xf>
    <xf numFmtId="10" fontId="22" fillId="10" borderId="1" xfId="8" quotePrefix="1" applyNumberFormat="1" applyFont="1" applyFill="1" applyBorder="1" applyAlignment="1" applyProtection="1">
      <alignment horizontal="center" vertical="center"/>
    </xf>
    <xf numFmtId="0" fontId="22" fillId="5" borderId="2" xfId="3" applyFont="1" applyFill="1" applyBorder="1" applyAlignment="1" applyProtection="1">
      <alignment horizontal="left" vertical="center" wrapText="1"/>
      <protection locked="0"/>
    </xf>
    <xf numFmtId="0" fontId="22" fillId="5" borderId="1" xfId="3" applyFont="1" applyFill="1" applyBorder="1" applyAlignment="1" applyProtection="1">
      <alignment horizontal="left" vertical="center" wrapText="1"/>
      <protection locked="0"/>
    </xf>
    <xf numFmtId="10" fontId="22" fillId="10" borderId="13" xfId="8" quotePrefix="1" applyNumberFormat="1" applyFont="1" applyFill="1" applyBorder="1" applyAlignment="1" applyProtection="1">
      <alignment horizontal="center" vertical="center"/>
    </xf>
    <xf numFmtId="0" fontId="21" fillId="5" borderId="3" xfId="3" applyFont="1" applyFill="1" applyBorder="1" applyAlignment="1">
      <alignment vertical="center" wrapText="1"/>
    </xf>
    <xf numFmtId="164" fontId="21" fillId="5" borderId="4" xfId="3" applyNumberFormat="1" applyFont="1" applyFill="1" applyBorder="1" applyAlignment="1">
      <alignment horizontal="right" vertical="center"/>
    </xf>
    <xf numFmtId="10" fontId="21" fillId="5" borderId="5" xfId="10" quotePrefix="1" applyNumberFormat="1" applyFont="1" applyFill="1" applyBorder="1" applyAlignment="1" applyProtection="1">
      <alignment horizontal="center" vertical="center"/>
    </xf>
    <xf numFmtId="10" fontId="24" fillId="0" borderId="0" xfId="0" applyNumberFormat="1" applyFont="1" applyAlignment="1">
      <alignment horizontal="center"/>
    </xf>
    <xf numFmtId="10" fontId="21" fillId="11" borderId="1" xfId="0" applyNumberFormat="1" applyFont="1" applyFill="1" applyBorder="1" applyAlignment="1">
      <alignment horizontal="center" vertical="center"/>
    </xf>
    <xf numFmtId="10" fontId="24" fillId="0" borderId="0" xfId="0" applyNumberFormat="1" applyFont="1"/>
    <xf numFmtId="0" fontId="22" fillId="3" borderId="3" xfId="3" applyFont="1" applyFill="1" applyBorder="1" applyAlignment="1">
      <alignment vertical="center" wrapText="1"/>
    </xf>
    <xf numFmtId="0" fontId="22" fillId="3" borderId="18" xfId="3" applyFont="1" applyFill="1" applyBorder="1" applyAlignment="1">
      <alignment vertical="center" wrapText="1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2" fillId="0" borderId="17" xfId="3" applyFont="1" applyBorder="1" applyAlignment="1">
      <alignment vertical="center" wrapText="1"/>
    </xf>
    <xf numFmtId="0" fontId="22" fillId="0" borderId="12" xfId="3" applyFont="1" applyBorder="1" applyAlignment="1">
      <alignment vertical="center" wrapText="1"/>
    </xf>
    <xf numFmtId="0" fontId="22" fillId="0" borderId="4" xfId="3" applyFont="1" applyBorder="1" applyAlignment="1">
      <alignment horizontal="left" vertical="center" wrapText="1"/>
    </xf>
    <xf numFmtId="0" fontId="22" fillId="0" borderId="18" xfId="3" applyFont="1" applyBorder="1" applyAlignment="1">
      <alignment horizontal="left" vertical="center" wrapText="1"/>
    </xf>
    <xf numFmtId="0" fontId="21" fillId="5" borderId="1" xfId="3" applyFont="1" applyFill="1" applyBorder="1" applyAlignment="1">
      <alignment horizontal="center" vertical="center" wrapText="1"/>
    </xf>
    <xf numFmtId="0" fontId="22" fillId="10" borderId="19" xfId="3" applyFont="1" applyFill="1" applyBorder="1" applyAlignment="1" applyProtection="1">
      <alignment horizontal="left" vertical="center" wrapText="1"/>
      <protection locked="0"/>
    </xf>
    <xf numFmtId="0" fontId="22" fillId="10" borderId="12" xfId="3" applyFont="1" applyFill="1" applyBorder="1" applyAlignment="1" applyProtection="1">
      <alignment horizontal="left" vertical="center" wrapText="1"/>
      <protection locked="0"/>
    </xf>
    <xf numFmtId="0" fontId="22" fillId="10" borderId="15" xfId="3" applyFont="1" applyFill="1" applyBorder="1" applyAlignment="1" applyProtection="1">
      <alignment horizontal="left" vertical="center" wrapText="1"/>
      <protection locked="0"/>
    </xf>
    <xf numFmtId="0" fontId="22" fillId="10" borderId="20" xfId="3" applyFont="1" applyFill="1" applyBorder="1" applyAlignment="1" applyProtection="1">
      <alignment horizontal="left" vertical="center" wrapText="1"/>
      <protection locked="0"/>
    </xf>
    <xf numFmtId="0" fontId="22" fillId="10" borderId="0" xfId="3" applyFont="1" applyFill="1" applyAlignment="1" applyProtection="1">
      <alignment horizontal="left" vertical="center" wrapText="1"/>
      <protection locked="0"/>
    </xf>
    <xf numFmtId="0" fontId="22" fillId="10" borderId="21" xfId="3" applyFont="1" applyFill="1" applyBorder="1" applyAlignment="1" applyProtection="1">
      <alignment horizontal="left" vertical="center" wrapText="1"/>
      <protection locked="0"/>
    </xf>
    <xf numFmtId="0" fontId="22" fillId="10" borderId="22" xfId="3" applyFont="1" applyFill="1" applyBorder="1" applyAlignment="1" applyProtection="1">
      <alignment horizontal="left" vertical="center" wrapText="1"/>
      <protection locked="0"/>
    </xf>
    <xf numFmtId="0" fontId="22" fillId="10" borderId="14" xfId="3" applyFont="1" applyFill="1" applyBorder="1" applyAlignment="1" applyProtection="1">
      <alignment horizontal="left" vertical="center" wrapText="1"/>
      <protection locked="0"/>
    </xf>
    <xf numFmtId="0" fontId="22" fillId="10" borderId="23" xfId="3" applyFont="1" applyFill="1" applyBorder="1" applyAlignment="1" applyProtection="1">
      <alignment horizontal="left" vertical="center" wrapText="1"/>
      <protection locked="0"/>
    </xf>
    <xf numFmtId="0" fontId="22" fillId="0" borderId="3" xfId="3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1" fillId="5" borderId="24" xfId="3" applyFont="1" applyFill="1" applyBorder="1" applyAlignment="1">
      <alignment vertical="center" wrapText="1"/>
    </xf>
    <xf numFmtId="0" fontId="21" fillId="5" borderId="8" xfId="3" applyFont="1" applyFill="1" applyBorder="1" applyAlignment="1">
      <alignment vertical="center" wrapText="1"/>
    </xf>
    <xf numFmtId="0" fontId="24" fillId="0" borderId="1" xfId="0" applyFont="1" applyBorder="1" applyAlignment="1">
      <alignment horizontal="left" vertical="center"/>
    </xf>
    <xf numFmtId="0" fontId="20" fillId="11" borderId="1" xfId="0" applyFont="1" applyFill="1" applyBorder="1" applyAlignment="1">
      <alignment horizontal="left" vertical="center"/>
    </xf>
    <xf numFmtId="0" fontId="21" fillId="5" borderId="2" xfId="3" applyFont="1" applyFill="1" applyBorder="1" applyAlignment="1">
      <alignment horizontal="left" vertical="center" wrapText="1"/>
    </xf>
    <xf numFmtId="0" fontId="21" fillId="5" borderId="18" xfId="3" applyFont="1" applyFill="1" applyBorder="1" applyAlignment="1">
      <alignment horizontal="left" vertical="center" wrapText="1"/>
    </xf>
    <xf numFmtId="0" fontId="21" fillId="5" borderId="1" xfId="3" applyFont="1" applyFill="1" applyBorder="1" applyAlignment="1" applyProtection="1">
      <alignment horizontal="center" vertical="center"/>
      <protection locked="0"/>
    </xf>
    <xf numFmtId="0" fontId="21" fillId="5" borderId="19" xfId="3" applyFont="1" applyFill="1" applyBorder="1" applyAlignment="1" applyProtection="1">
      <alignment horizontal="center" vertical="center"/>
      <protection locked="0"/>
    </xf>
    <xf numFmtId="0" fontId="21" fillId="5" borderId="22" xfId="3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left" vertical="center"/>
    </xf>
    <xf numFmtId="0" fontId="15" fillId="6" borderId="31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 wrapText="1"/>
    </xf>
    <xf numFmtId="0" fontId="15" fillId="6" borderId="28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5" fillId="2" borderId="34" xfId="4" applyFont="1" applyFill="1" applyBorder="1" applyAlignment="1">
      <alignment horizontal="center" vertical="center" wrapText="1"/>
    </xf>
    <xf numFmtId="0" fontId="15" fillId="2" borderId="32" xfId="4" applyFont="1" applyFill="1" applyBorder="1" applyAlignment="1">
      <alignment horizontal="center" vertical="center" wrapText="1"/>
    </xf>
    <xf numFmtId="0" fontId="15" fillId="2" borderId="33" xfId="4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center" wrapText="1"/>
    </xf>
    <xf numFmtId="0" fontId="14" fillId="14" borderId="20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left" vertical="top" wrapText="1"/>
    </xf>
    <xf numFmtId="0" fontId="14" fillId="14" borderId="19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left" vertical="top" wrapText="1"/>
    </xf>
    <xf numFmtId="0" fontId="15" fillId="11" borderId="2" xfId="3" applyFont="1" applyFill="1" applyBorder="1" applyAlignment="1">
      <alignment horizontal="left" vertical="center" wrapText="1"/>
    </xf>
    <xf numFmtId="0" fontId="15" fillId="11" borderId="4" xfId="3" applyFont="1" applyFill="1" applyBorder="1" applyAlignment="1">
      <alignment horizontal="left" vertical="center" wrapText="1"/>
    </xf>
    <xf numFmtId="166" fontId="15" fillId="8" borderId="1" xfId="3" applyNumberFormat="1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/>
    </xf>
    <xf numFmtId="0" fontId="15" fillId="13" borderId="1" xfId="3" applyFont="1" applyFill="1" applyBorder="1" applyAlignment="1" applyProtection="1">
      <alignment horizontal="center" vertical="center"/>
      <protection locked="0"/>
    </xf>
    <xf numFmtId="0" fontId="15" fillId="2" borderId="2" xfId="3" applyFont="1" applyFill="1" applyBorder="1" applyAlignment="1">
      <alignment horizontal="left" vertical="center" wrapText="1"/>
    </xf>
    <xf numFmtId="0" fontId="15" fillId="2" borderId="18" xfId="3" applyFont="1" applyFill="1" applyBorder="1" applyAlignment="1">
      <alignment horizontal="left" vertical="center" wrapText="1"/>
    </xf>
    <xf numFmtId="0" fontId="15" fillId="6" borderId="35" xfId="0" applyFont="1" applyFill="1" applyBorder="1" applyAlignment="1">
      <alignment horizontal="center" vertical="center"/>
    </xf>
    <xf numFmtId="0" fontId="15" fillId="6" borderId="36" xfId="0" applyFont="1" applyFill="1" applyBorder="1" applyAlignment="1">
      <alignment horizontal="center" vertical="center"/>
    </xf>
    <xf numFmtId="0" fontId="15" fillId="6" borderId="37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6" borderId="38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9" xfId="0" applyFont="1" applyFill="1" applyBorder="1" applyAlignment="1">
      <alignment horizontal="center" vertical="center" wrapText="1"/>
    </xf>
    <xf numFmtId="44" fontId="15" fillId="6" borderId="40" xfId="0" applyNumberFormat="1" applyFont="1" applyFill="1" applyBorder="1" applyAlignment="1">
      <alignment horizontal="center" vertical="center" wrapText="1"/>
    </xf>
    <xf numFmtId="44" fontId="15" fillId="6" borderId="8" xfId="0" applyNumberFormat="1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/>
    </xf>
    <xf numFmtId="0" fontId="16" fillId="6" borderId="30" xfId="0" applyFont="1" applyFill="1" applyBorder="1" applyAlignment="1">
      <alignment horizontal="center" vertical="center"/>
    </xf>
    <xf numFmtId="0" fontId="16" fillId="6" borderId="38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44" fontId="19" fillId="2" borderId="5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6" fillId="2" borderId="35" xfId="0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7" borderId="10" xfId="0" applyFont="1" applyFill="1" applyBorder="1" applyAlignment="1" applyProtection="1">
      <alignment horizontal="center" vertical="center"/>
      <protection locked="0"/>
    </xf>
    <xf numFmtId="0" fontId="16" fillId="7" borderId="5" xfId="0" applyFont="1" applyFill="1" applyBorder="1" applyAlignment="1" applyProtection="1">
      <alignment horizontal="center" vertical="center"/>
      <protection locked="0"/>
    </xf>
    <xf numFmtId="0" fontId="19" fillId="2" borderId="35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44" fontId="19" fillId="2" borderId="36" xfId="0" applyNumberFormat="1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/>
    </xf>
  </cellXfs>
  <cellStyles count="18">
    <cellStyle name="Hiperlink" xfId="17" builtinId="8"/>
    <cellStyle name="Moeda" xfId="1" builtinId="4"/>
    <cellStyle name="Normal" xfId="0" builtinId="0"/>
    <cellStyle name="Normal 2" xfId="2" xr:uid="{404D6124-B38A-4AB8-BB76-B7F1F8592BE0}"/>
    <cellStyle name="Normal 2 2 2" xfId="3" xr:uid="{4B4B3EA7-9F74-4634-9882-6E300CED0025}"/>
    <cellStyle name="Normal 3" xfId="4" xr:uid="{1EC6242B-65EB-4668-9115-3080290C95D4}"/>
    <cellStyle name="Normal 3 2 2 2" xfId="5" xr:uid="{2F7E02B5-9DB2-4AEE-8BCF-B890C0142A12}"/>
    <cellStyle name="Normal 8" xfId="6" xr:uid="{C757BB93-7D9B-4042-8C1E-4F08D6D00A8B}"/>
    <cellStyle name="Normal_Plan1" xfId="7" xr:uid="{C2A3D3C7-0564-49DB-82B0-C4F60EDAD774}"/>
    <cellStyle name="Porcentagem 10 2" xfId="8" xr:uid="{D1988670-ED3D-4D40-93B4-E9D4F5313105}"/>
    <cellStyle name="Porcentagem 10 2 2" xfId="9" xr:uid="{B9CAA8B1-351C-47DE-8CCD-6D2822C04D22}"/>
    <cellStyle name="Porcentagem 13" xfId="10" xr:uid="{D6C9863C-A8CB-4B05-97F1-69806AD9408F}"/>
    <cellStyle name="Porcentagem 6 2" xfId="11" xr:uid="{A14D40EF-C14C-4639-9A43-18FF7C329B38}"/>
    <cellStyle name="Porcentagem 6 2 2" xfId="12" xr:uid="{B37EADA4-0C4A-4165-9725-E8B98749D335}"/>
    <cellStyle name="Vírgula" xfId="13" builtinId="3"/>
    <cellStyle name="Vírgula 2 2" xfId="14" xr:uid="{95864FCE-429C-469A-8917-4FA1515AC73F}"/>
    <cellStyle name="Vírgula 2 2 5" xfId="15" xr:uid="{97243222-68BA-4BAF-BFA4-A875BE2A6C2F}"/>
    <cellStyle name="Vírgula 4" xfId="16" xr:uid="{98EAD5BF-3837-49BF-8473-04B99C1ADE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6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7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8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75838-F139-4F78-A66E-0A76EBCCCA58}">
  <dimension ref="A1:J35"/>
  <sheetViews>
    <sheetView showGridLines="0" zoomScale="85" zoomScaleNormal="85" zoomScaleSheetLayoutView="100" workbookViewId="0">
      <selection activeCell="D7" sqref="D7"/>
    </sheetView>
  </sheetViews>
  <sheetFormatPr defaultColWidth="8.88671875" defaultRowHeight="14.4" x14ac:dyDescent="0.3"/>
  <cols>
    <col min="1" max="1" width="6.77734375" style="12" bestFit="1" customWidth="1"/>
    <col min="2" max="2" width="7.88671875" style="12" customWidth="1"/>
    <col min="3" max="3" width="28" style="13" customWidth="1"/>
    <col min="4" max="4" width="40.21875" style="13" customWidth="1"/>
    <col min="5" max="5" width="8.77734375" style="12" bestFit="1" customWidth="1"/>
    <col min="6" max="6" width="5.6640625" style="12" customWidth="1"/>
    <col min="7" max="7" width="30.88671875" style="13" customWidth="1"/>
    <col min="8" max="8" width="11" style="12" bestFit="1" customWidth="1"/>
    <col min="9" max="9" width="26.33203125" style="12" customWidth="1"/>
    <col min="10" max="10" width="30.5546875" style="12" customWidth="1"/>
    <col min="11" max="16384" width="8.88671875" style="12"/>
  </cols>
  <sheetData>
    <row r="1" spans="1:9" ht="20.100000000000001" customHeight="1" x14ac:dyDescent="0.3"/>
    <row r="2" spans="1:9" ht="30" customHeight="1" x14ac:dyDescent="0.3">
      <c r="A2" s="286" t="s">
        <v>0</v>
      </c>
      <c r="B2" s="286"/>
      <c r="C2" s="286"/>
      <c r="D2" s="286"/>
      <c r="E2" s="286"/>
      <c r="F2" s="286"/>
      <c r="G2" s="286"/>
      <c r="H2" s="286"/>
      <c r="I2" s="286"/>
    </row>
    <row r="3" spans="1:9" ht="30" customHeight="1" x14ac:dyDescent="0.3">
      <c r="A3" s="286" t="s">
        <v>1</v>
      </c>
      <c r="B3" s="286" t="s">
        <v>2</v>
      </c>
      <c r="C3" s="287" t="s">
        <v>3</v>
      </c>
      <c r="D3" s="287" t="s">
        <v>4</v>
      </c>
      <c r="E3" s="286" t="s">
        <v>5</v>
      </c>
      <c r="F3" s="286" t="s">
        <v>6</v>
      </c>
      <c r="G3" s="287" t="s">
        <v>7</v>
      </c>
      <c r="H3" s="286" t="s">
        <v>8</v>
      </c>
      <c r="I3" s="286"/>
    </row>
    <row r="4" spans="1:9" ht="30" customHeight="1" x14ac:dyDescent="0.3">
      <c r="A4" s="286"/>
      <c r="B4" s="286"/>
      <c r="C4" s="287"/>
      <c r="D4" s="287"/>
      <c r="E4" s="286"/>
      <c r="F4" s="286"/>
      <c r="G4" s="287"/>
      <c r="H4" s="14" t="s">
        <v>162</v>
      </c>
      <c r="I4" s="14" t="s">
        <v>10</v>
      </c>
    </row>
    <row r="5" spans="1:9" ht="30" customHeight="1" x14ac:dyDescent="0.3">
      <c r="A5" s="15">
        <v>3393</v>
      </c>
      <c r="B5" s="16">
        <v>0</v>
      </c>
      <c r="C5" s="17" t="s">
        <v>148</v>
      </c>
      <c r="D5" s="17" t="s">
        <v>149</v>
      </c>
      <c r="E5" s="15" t="s">
        <v>150</v>
      </c>
      <c r="F5" s="15" t="s">
        <v>151</v>
      </c>
      <c r="G5" s="18" t="s">
        <v>163</v>
      </c>
      <c r="H5" s="15">
        <v>1</v>
      </c>
      <c r="I5" s="19" t="s">
        <v>233</v>
      </c>
    </row>
    <row r="6" spans="1:9" ht="30" customHeight="1" x14ac:dyDescent="0.3">
      <c r="A6" s="15">
        <v>1233</v>
      </c>
      <c r="B6" s="16">
        <v>0</v>
      </c>
      <c r="C6" s="17" t="s">
        <v>152</v>
      </c>
      <c r="D6" s="17" t="s">
        <v>153</v>
      </c>
      <c r="E6" s="15" t="s">
        <v>150</v>
      </c>
      <c r="F6" s="15" t="s">
        <v>151</v>
      </c>
      <c r="G6" s="18" t="s">
        <v>164</v>
      </c>
      <c r="H6" s="15">
        <v>1</v>
      </c>
      <c r="I6" s="19" t="s">
        <v>233</v>
      </c>
    </row>
    <row r="7" spans="1:9" ht="30" customHeight="1" x14ac:dyDescent="0.3">
      <c r="A7" s="15">
        <v>1601</v>
      </c>
      <c r="B7" s="16">
        <v>0</v>
      </c>
      <c r="C7" s="17" t="s">
        <v>154</v>
      </c>
      <c r="D7" s="17" t="s">
        <v>155</v>
      </c>
      <c r="E7" s="15" t="s">
        <v>150</v>
      </c>
      <c r="F7" s="15" t="s">
        <v>151</v>
      </c>
      <c r="G7" s="18" t="s">
        <v>165</v>
      </c>
      <c r="H7" s="15">
        <v>1</v>
      </c>
      <c r="I7" s="19" t="s">
        <v>233</v>
      </c>
    </row>
    <row r="8" spans="1:9" ht="30" customHeight="1" x14ac:dyDescent="0.3">
      <c r="A8" s="15">
        <v>3179</v>
      </c>
      <c r="B8" s="16">
        <v>0</v>
      </c>
      <c r="C8" s="17" t="s">
        <v>156</v>
      </c>
      <c r="D8" s="17" t="s">
        <v>157</v>
      </c>
      <c r="E8" s="15" t="s">
        <v>150</v>
      </c>
      <c r="F8" s="15" t="s">
        <v>151</v>
      </c>
      <c r="G8" s="18" t="s">
        <v>166</v>
      </c>
      <c r="H8" s="15">
        <v>1</v>
      </c>
      <c r="I8" s="19" t="s">
        <v>233</v>
      </c>
    </row>
    <row r="9" spans="1:9" ht="30" customHeight="1" x14ac:dyDescent="0.3">
      <c r="A9" s="15">
        <v>8602</v>
      </c>
      <c r="B9" s="16">
        <v>0</v>
      </c>
      <c r="C9" s="17" t="s">
        <v>158</v>
      </c>
      <c r="D9" s="17" t="s">
        <v>159</v>
      </c>
      <c r="E9" s="15" t="s">
        <v>150</v>
      </c>
      <c r="F9" s="15" t="s">
        <v>151</v>
      </c>
      <c r="G9" s="18" t="s">
        <v>167</v>
      </c>
      <c r="H9" s="15">
        <v>1</v>
      </c>
      <c r="I9" s="19" t="s">
        <v>233</v>
      </c>
    </row>
    <row r="10" spans="1:9" ht="30" customHeight="1" x14ac:dyDescent="0.3">
      <c r="A10" s="15">
        <v>1864</v>
      </c>
      <c r="B10" s="16">
        <v>0</v>
      </c>
      <c r="C10" s="17" t="s">
        <v>160</v>
      </c>
      <c r="D10" s="17" t="s">
        <v>161</v>
      </c>
      <c r="E10" s="15" t="s">
        <v>150</v>
      </c>
      <c r="F10" s="15" t="s">
        <v>151</v>
      </c>
      <c r="G10" s="18" t="s">
        <v>168</v>
      </c>
      <c r="H10" s="15">
        <v>1</v>
      </c>
      <c r="I10" s="19" t="s">
        <v>233</v>
      </c>
    </row>
    <row r="11" spans="1:9" ht="30" customHeight="1" x14ac:dyDescent="0.3">
      <c r="A11" s="294" t="s">
        <v>11</v>
      </c>
      <c r="B11" s="294"/>
      <c r="C11" s="294"/>
      <c r="D11" s="294"/>
      <c r="E11" s="294"/>
      <c r="F11" s="294"/>
      <c r="G11" s="21"/>
      <c r="H11" s="22">
        <f>SUM(H5:H10)</f>
        <v>6</v>
      </c>
      <c r="I11" s="22"/>
    </row>
    <row r="12" spans="1:9" ht="15" thickBot="1" x14ac:dyDescent="0.35"/>
    <row r="13" spans="1:9" ht="30" customHeight="1" x14ac:dyDescent="0.3">
      <c r="A13" s="288" t="s">
        <v>232</v>
      </c>
      <c r="B13" s="289"/>
      <c r="C13" s="289"/>
      <c r="D13" s="289"/>
      <c r="E13" s="289"/>
      <c r="F13" s="289"/>
      <c r="G13" s="289"/>
      <c r="H13" s="289"/>
      <c r="I13" s="289"/>
    </row>
    <row r="14" spans="1:9" ht="30" customHeight="1" x14ac:dyDescent="0.3">
      <c r="A14" s="290" t="s">
        <v>1</v>
      </c>
      <c r="B14" s="290" t="s">
        <v>2</v>
      </c>
      <c r="C14" s="292" t="s">
        <v>3</v>
      </c>
      <c r="D14" s="292" t="s">
        <v>4</v>
      </c>
      <c r="E14" s="290" t="s">
        <v>5</v>
      </c>
      <c r="F14" s="290" t="s">
        <v>6</v>
      </c>
      <c r="G14" s="292" t="s">
        <v>7</v>
      </c>
      <c r="H14" s="298" t="s">
        <v>8</v>
      </c>
      <c r="I14" s="299"/>
    </row>
    <row r="15" spans="1:9" ht="30" customHeight="1" x14ac:dyDescent="0.3">
      <c r="A15" s="291"/>
      <c r="B15" s="291"/>
      <c r="C15" s="293"/>
      <c r="D15" s="293"/>
      <c r="E15" s="291"/>
      <c r="F15" s="291"/>
      <c r="G15" s="293"/>
      <c r="H15" s="14" t="s">
        <v>162</v>
      </c>
      <c r="I15" s="14" t="s">
        <v>10</v>
      </c>
    </row>
    <row r="16" spans="1:9" ht="30" customHeight="1" x14ac:dyDescent="0.3">
      <c r="A16" s="15">
        <v>1233</v>
      </c>
      <c r="B16" s="16">
        <v>0</v>
      </c>
      <c r="C16" s="17" t="s">
        <v>152</v>
      </c>
      <c r="D16" s="17" t="s">
        <v>153</v>
      </c>
      <c r="E16" s="15" t="s">
        <v>150</v>
      </c>
      <c r="F16" s="15" t="s">
        <v>151</v>
      </c>
      <c r="G16" s="18" t="s">
        <v>164</v>
      </c>
      <c r="H16" s="15">
        <v>1</v>
      </c>
      <c r="I16" s="19" t="s">
        <v>233</v>
      </c>
    </row>
    <row r="17" spans="1:10" ht="30" customHeight="1" thickBot="1" x14ac:dyDescent="0.35">
      <c r="A17" s="295" t="s">
        <v>11</v>
      </c>
      <c r="B17" s="296"/>
      <c r="C17" s="296"/>
      <c r="D17" s="296"/>
      <c r="E17" s="296"/>
      <c r="F17" s="297"/>
      <c r="G17" s="23"/>
      <c r="H17" s="24">
        <f>SUM(H16:H16)</f>
        <v>1</v>
      </c>
      <c r="I17" s="24"/>
    </row>
    <row r="19" spans="1:10" ht="30" customHeight="1" x14ac:dyDescent="0.3">
      <c r="A19" s="298" t="s">
        <v>170</v>
      </c>
      <c r="B19" s="300"/>
      <c r="C19" s="300"/>
      <c r="D19" s="300"/>
      <c r="E19" s="300"/>
      <c r="F19" s="300"/>
      <c r="G19" s="300"/>
      <c r="H19" s="300"/>
      <c r="I19" s="300"/>
      <c r="J19" s="299"/>
    </row>
    <row r="20" spans="1:10" ht="30" customHeight="1" x14ac:dyDescent="0.3">
      <c r="A20" s="286" t="s">
        <v>1</v>
      </c>
      <c r="B20" s="286" t="s">
        <v>2</v>
      </c>
      <c r="C20" s="287" t="s">
        <v>3</v>
      </c>
      <c r="D20" s="287" t="s">
        <v>4</v>
      </c>
      <c r="E20" s="286" t="s">
        <v>5</v>
      </c>
      <c r="F20" s="286" t="s">
        <v>6</v>
      </c>
      <c r="G20" s="287" t="s">
        <v>7</v>
      </c>
      <c r="H20" s="298" t="s">
        <v>8</v>
      </c>
      <c r="I20" s="300"/>
      <c r="J20" s="299"/>
    </row>
    <row r="21" spans="1:10" ht="30" customHeight="1" x14ac:dyDescent="0.3">
      <c r="A21" s="286"/>
      <c r="B21" s="286"/>
      <c r="C21" s="287"/>
      <c r="D21" s="287"/>
      <c r="E21" s="286"/>
      <c r="F21" s="286"/>
      <c r="G21" s="287"/>
      <c r="H21" s="14" t="s">
        <v>9</v>
      </c>
      <c r="I21" s="14" t="s">
        <v>162</v>
      </c>
      <c r="J21" s="14" t="s">
        <v>10</v>
      </c>
    </row>
    <row r="22" spans="1:10" ht="30" customHeight="1" x14ac:dyDescent="0.3">
      <c r="A22" s="15">
        <v>8493</v>
      </c>
      <c r="B22" s="16">
        <v>0</v>
      </c>
      <c r="C22" s="17" t="s">
        <v>171</v>
      </c>
      <c r="D22" s="17" t="s">
        <v>172</v>
      </c>
      <c r="E22" s="15" t="s">
        <v>150</v>
      </c>
      <c r="F22" s="15" t="s">
        <v>151</v>
      </c>
      <c r="G22" s="18" t="s">
        <v>177</v>
      </c>
      <c r="H22" s="15">
        <v>2</v>
      </c>
      <c r="I22" s="15"/>
      <c r="J22" s="19" t="s">
        <v>233</v>
      </c>
    </row>
    <row r="23" spans="1:10" ht="30" customHeight="1" x14ac:dyDescent="0.3">
      <c r="A23" s="15">
        <v>8493</v>
      </c>
      <c r="B23" s="16">
        <v>1</v>
      </c>
      <c r="C23" s="17" t="s">
        <v>173</v>
      </c>
      <c r="D23" s="17" t="s">
        <v>172</v>
      </c>
      <c r="E23" s="15" t="s">
        <v>150</v>
      </c>
      <c r="F23" s="15" t="s">
        <v>151</v>
      </c>
      <c r="G23" s="18" t="s">
        <v>178</v>
      </c>
      <c r="H23" s="15">
        <v>1</v>
      </c>
      <c r="I23" s="15"/>
      <c r="J23" s="19" t="s">
        <v>233</v>
      </c>
    </row>
    <row r="24" spans="1:10" ht="30" customHeight="1" x14ac:dyDescent="0.3">
      <c r="A24" s="15">
        <v>8656</v>
      </c>
      <c r="B24" s="16">
        <v>0</v>
      </c>
      <c r="C24" s="17" t="s">
        <v>174</v>
      </c>
      <c r="D24" s="17" t="s">
        <v>172</v>
      </c>
      <c r="E24" s="15" t="s">
        <v>150</v>
      </c>
      <c r="F24" s="15" t="s">
        <v>151</v>
      </c>
      <c r="G24" s="18" t="s">
        <v>179</v>
      </c>
      <c r="H24" s="15">
        <v>1</v>
      </c>
      <c r="I24" s="15"/>
      <c r="J24" s="19" t="s">
        <v>233</v>
      </c>
    </row>
    <row r="25" spans="1:10" ht="30" customHeight="1" x14ac:dyDescent="0.3">
      <c r="A25" s="15">
        <v>3557</v>
      </c>
      <c r="B25" s="16">
        <v>0</v>
      </c>
      <c r="C25" s="17" t="s">
        <v>175</v>
      </c>
      <c r="D25" s="17" t="s">
        <v>172</v>
      </c>
      <c r="E25" s="15" t="s">
        <v>150</v>
      </c>
      <c r="F25" s="15" t="s">
        <v>151</v>
      </c>
      <c r="G25" s="18" t="s">
        <v>180</v>
      </c>
      <c r="H25" s="15">
        <v>2</v>
      </c>
      <c r="I25" s="15"/>
      <c r="J25" s="19" t="s">
        <v>233</v>
      </c>
    </row>
    <row r="26" spans="1:10" ht="30" customHeight="1" x14ac:dyDescent="0.3">
      <c r="A26" s="15">
        <v>8937</v>
      </c>
      <c r="B26" s="16">
        <v>5</v>
      </c>
      <c r="C26" s="17" t="s">
        <v>176</v>
      </c>
      <c r="D26" s="17" t="s">
        <v>172</v>
      </c>
      <c r="E26" s="15" t="s">
        <v>150</v>
      </c>
      <c r="F26" s="15" t="s">
        <v>151</v>
      </c>
      <c r="G26" s="18" t="s">
        <v>181</v>
      </c>
      <c r="H26" s="15">
        <v>1</v>
      </c>
      <c r="I26" s="15"/>
      <c r="J26" s="19" t="s">
        <v>233</v>
      </c>
    </row>
    <row r="27" spans="1:10" ht="30" customHeight="1" x14ac:dyDescent="0.3">
      <c r="A27" s="15">
        <v>8602</v>
      </c>
      <c r="B27" s="16">
        <v>0</v>
      </c>
      <c r="C27" s="17" t="s">
        <v>158</v>
      </c>
      <c r="D27" s="17" t="s">
        <v>159</v>
      </c>
      <c r="E27" s="15" t="s">
        <v>150</v>
      </c>
      <c r="F27" s="15" t="s">
        <v>151</v>
      </c>
      <c r="G27" s="18" t="s">
        <v>164</v>
      </c>
      <c r="H27" s="15"/>
      <c r="I27" s="15">
        <v>2</v>
      </c>
      <c r="J27" s="19" t="s">
        <v>233</v>
      </c>
    </row>
    <row r="28" spans="1:10" ht="30" customHeight="1" x14ac:dyDescent="0.3">
      <c r="A28" s="15">
        <v>1864</v>
      </c>
      <c r="B28" s="16">
        <v>0</v>
      </c>
      <c r="C28" s="17" t="s">
        <v>160</v>
      </c>
      <c r="D28" s="17" t="s">
        <v>161</v>
      </c>
      <c r="E28" s="15" t="s">
        <v>150</v>
      </c>
      <c r="F28" s="15" t="s">
        <v>151</v>
      </c>
      <c r="G28" s="18" t="s">
        <v>182</v>
      </c>
      <c r="H28" s="15"/>
      <c r="I28" s="15">
        <v>2</v>
      </c>
      <c r="J28" s="19" t="s">
        <v>233</v>
      </c>
    </row>
    <row r="29" spans="1:10" ht="30" customHeight="1" thickBot="1" x14ac:dyDescent="0.35">
      <c r="A29" s="295" t="s">
        <v>11</v>
      </c>
      <c r="B29" s="296"/>
      <c r="C29" s="296"/>
      <c r="D29" s="296"/>
      <c r="E29" s="296"/>
      <c r="F29" s="297"/>
      <c r="G29" s="23"/>
      <c r="H29" s="24">
        <f>SUM(H22:H28)</f>
        <v>7</v>
      </c>
      <c r="I29" s="24">
        <f>SUM(I22:I28)</f>
        <v>4</v>
      </c>
      <c r="J29" s="24"/>
    </row>
    <row r="30" spans="1:10" ht="15" thickBot="1" x14ac:dyDescent="0.35"/>
    <row r="31" spans="1:10" ht="30" customHeight="1" x14ac:dyDescent="0.3">
      <c r="A31" s="288" t="s">
        <v>184</v>
      </c>
      <c r="B31" s="289"/>
      <c r="C31" s="289"/>
      <c r="D31" s="289"/>
      <c r="E31" s="289"/>
      <c r="F31" s="289"/>
      <c r="G31" s="289"/>
      <c r="H31" s="289"/>
      <c r="I31" s="289"/>
    </row>
    <row r="32" spans="1:10" ht="30" customHeight="1" x14ac:dyDescent="0.3">
      <c r="A32" s="290" t="s">
        <v>1</v>
      </c>
      <c r="B32" s="290" t="s">
        <v>2</v>
      </c>
      <c r="C32" s="292" t="s">
        <v>3</v>
      </c>
      <c r="D32" s="292" t="s">
        <v>4</v>
      </c>
      <c r="E32" s="290" t="s">
        <v>5</v>
      </c>
      <c r="F32" s="290" t="s">
        <v>6</v>
      </c>
      <c r="G32" s="292" t="s">
        <v>7</v>
      </c>
      <c r="H32" s="298" t="s">
        <v>8</v>
      </c>
      <c r="I32" s="299"/>
    </row>
    <row r="33" spans="1:9" ht="30" customHeight="1" x14ac:dyDescent="0.3">
      <c r="A33" s="291"/>
      <c r="B33" s="291"/>
      <c r="C33" s="293"/>
      <c r="D33" s="293"/>
      <c r="E33" s="291"/>
      <c r="F33" s="291"/>
      <c r="G33" s="293"/>
      <c r="H33" s="14" t="s">
        <v>9</v>
      </c>
      <c r="I33" s="14" t="s">
        <v>10</v>
      </c>
    </row>
    <row r="34" spans="1:9" ht="30" customHeight="1" x14ac:dyDescent="0.3">
      <c r="A34" s="15">
        <v>1600</v>
      </c>
      <c r="B34" s="16">
        <v>0</v>
      </c>
      <c r="C34" s="17" t="s">
        <v>185</v>
      </c>
      <c r="D34" s="17" t="s">
        <v>172</v>
      </c>
      <c r="E34" s="15" t="s">
        <v>150</v>
      </c>
      <c r="F34" s="15" t="s">
        <v>151</v>
      </c>
      <c r="G34" s="18" t="s">
        <v>186</v>
      </c>
      <c r="H34" s="15">
        <v>1</v>
      </c>
      <c r="I34" s="19" t="s">
        <v>233</v>
      </c>
    </row>
    <row r="35" spans="1:9" ht="30" customHeight="1" thickBot="1" x14ac:dyDescent="0.35">
      <c r="A35" s="295" t="s">
        <v>11</v>
      </c>
      <c r="B35" s="296"/>
      <c r="C35" s="296"/>
      <c r="D35" s="296"/>
      <c r="E35" s="296"/>
      <c r="F35" s="297"/>
      <c r="G35" s="23"/>
      <c r="H35" s="24">
        <f>SUM(H34:H34)</f>
        <v>1</v>
      </c>
      <c r="I35" s="24"/>
    </row>
  </sheetData>
  <protectedRanges>
    <protectedRange sqref="A7" name="Intervalo1_1_1_3_1_21_1"/>
    <protectedRange sqref="C7" name="Intervalo1_1_2_2_1_21_1"/>
    <protectedRange sqref="F7" name="Intervalo1_4_2_1_21_1"/>
    <protectedRange sqref="A16 A34" name="Intervalo1_1_1_3_1_21_2"/>
    <protectedRange sqref="C16 C34" name="Intervalo1_1_2_2_1_21_2"/>
    <protectedRange sqref="F16 F34" name="Intervalo1_4_2_1_21_2"/>
    <protectedRange sqref="D16" name="Intervalo1_1_3_3_1_20"/>
    <protectedRange sqref="A22" name="Intervalo1_1_1_3_1_21_3"/>
    <protectedRange sqref="C22" name="Intervalo1_1_2_2_1_21_3"/>
    <protectedRange sqref="F22" name="Intervalo1_4_2_1_21_3"/>
    <protectedRange sqref="A24:A26" name="Intervalo1_1_1_3_1_22"/>
    <protectedRange sqref="C24:C26" name="Intervalo1_1_2_2_1_22"/>
    <protectedRange sqref="F24:F26" name="Intervalo1_4_2_1_22"/>
    <protectedRange sqref="D24:D26 D34" name="Intervalo1_1_3_3_1_21"/>
  </protectedRanges>
  <sortState xmlns:xlrd2="http://schemas.microsoft.com/office/spreadsheetml/2017/richdata2" ref="A5:I10">
    <sortCondition ref="E5:E10"/>
    <sortCondition ref="A5:A10"/>
  </sortState>
  <mergeCells count="40">
    <mergeCell ref="A31:I31"/>
    <mergeCell ref="H32:I32"/>
    <mergeCell ref="A35:F35"/>
    <mergeCell ref="A32:A33"/>
    <mergeCell ref="B32:B33"/>
    <mergeCell ref="C32:C33"/>
    <mergeCell ref="D32:D33"/>
    <mergeCell ref="E32:E33"/>
    <mergeCell ref="F32:F33"/>
    <mergeCell ref="G32:G33"/>
    <mergeCell ref="A29:F29"/>
    <mergeCell ref="H14:I14"/>
    <mergeCell ref="A19:J19"/>
    <mergeCell ref="H20:J20"/>
    <mergeCell ref="A20:A21"/>
    <mergeCell ref="B20:B21"/>
    <mergeCell ref="C20:C21"/>
    <mergeCell ref="D20:D21"/>
    <mergeCell ref="E20:E21"/>
    <mergeCell ref="F20:F21"/>
    <mergeCell ref="G20:G21"/>
    <mergeCell ref="A17:F17"/>
    <mergeCell ref="A11:F11"/>
    <mergeCell ref="B3:B4"/>
    <mergeCell ref="C3:C4"/>
    <mergeCell ref="F3:F4"/>
    <mergeCell ref="A3:A4"/>
    <mergeCell ref="A13:I13"/>
    <mergeCell ref="A14:A15"/>
    <mergeCell ref="B14:B15"/>
    <mergeCell ref="C14:C15"/>
    <mergeCell ref="D14:D15"/>
    <mergeCell ref="E14:E15"/>
    <mergeCell ref="F14:F15"/>
    <mergeCell ref="G14:G15"/>
    <mergeCell ref="A2:I2"/>
    <mergeCell ref="G3:G4"/>
    <mergeCell ref="D3:D4"/>
    <mergeCell ref="E3:E4"/>
    <mergeCell ref="H3:I3"/>
  </mergeCells>
  <dataValidations count="2">
    <dataValidation type="whole" allowBlank="1" showErrorMessage="1" errorTitle="Apenas números" error="Apenas números" promptTitle="Apenas números" prompt="Apenas números" sqref="B5:B8 B10 B16 B22:B28 B34" xr:uid="{547C83A8-6184-4D81-8466-3689692B1A14}">
      <formula1>0</formula1>
      <formula2>99</formula2>
    </dataValidation>
    <dataValidation type="whole" allowBlank="1" showErrorMessage="1" errorTitle="Só números xxxx" error="Só números xxxx" promptTitle="Só números xxxx" prompt="Só números xxxx" sqref="A23:A26" xr:uid="{DC62D5A7-D4D8-4688-9B88-2514366A35DB}">
      <formula1>0</formula1>
      <formula2>9999</formula2>
    </dataValidation>
  </dataValidations>
  <printOptions horizontalCentered="1"/>
  <pageMargins left="0.51181102362204722" right="0.51181102362204722" top="1.1811023622047245" bottom="1.3779527559055118" header="0" footer="0"/>
  <pageSetup paperSize="9" scale="70" orientation="landscape" r:id="rId1"/>
  <headerFooter>
    <oddHeader>&amp;C&amp;G&amp;R&amp;"Aptos"&amp;10&amp;K000000 #Pública&amp;1#_x000D_</oddHeader>
  </headerFooter>
  <rowBreaks count="2" manualBreakCount="2">
    <brk id="3" max="10" man="1"/>
    <brk id="30" max="10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C838-5D99-45B7-BAF1-3E6ABDAA12A2}">
  <dimension ref="A1:K38"/>
  <sheetViews>
    <sheetView zoomScaleNormal="100" zoomScaleSheetLayoutView="100" workbookViewId="0">
      <selection activeCell="O15" sqref="O15"/>
    </sheetView>
  </sheetViews>
  <sheetFormatPr defaultColWidth="8.88671875" defaultRowHeight="13.2" x14ac:dyDescent="0.3"/>
  <cols>
    <col min="1" max="1" width="20.44140625" style="155" customWidth="1"/>
    <col min="2" max="2" width="17.109375" style="155" customWidth="1"/>
    <col min="3" max="3" width="19.109375" style="254" customWidth="1"/>
    <col min="4" max="4" width="2.44140625" style="155" customWidth="1"/>
    <col min="5" max="5" width="25.5546875" style="155" customWidth="1"/>
    <col min="6" max="6" width="58.109375" style="189" customWidth="1"/>
    <col min="7" max="16384" width="8.88671875" style="155"/>
  </cols>
  <sheetData>
    <row r="1" spans="1:11" ht="12.45" x14ac:dyDescent="0.3">
      <c r="A1" s="216"/>
      <c r="B1" s="216"/>
      <c r="C1" s="216"/>
      <c r="D1" s="216"/>
      <c r="E1" s="216"/>
      <c r="F1" s="216"/>
    </row>
    <row r="2" spans="1:11" ht="12.45" x14ac:dyDescent="0.3">
      <c r="A2" s="216"/>
      <c r="B2" s="216"/>
      <c r="C2" s="216"/>
      <c r="D2" s="216"/>
      <c r="E2" s="216"/>
      <c r="F2" s="216"/>
    </row>
    <row r="3" spans="1:11" s="95" customFormat="1" ht="30" customHeight="1" x14ac:dyDescent="0.3">
      <c r="A3" s="264" t="s">
        <v>25</v>
      </c>
      <c r="B3" s="264"/>
      <c r="C3" s="264"/>
      <c r="D3" s="217"/>
      <c r="E3" s="284" t="s">
        <v>26</v>
      </c>
      <c r="F3" s="283" t="s">
        <v>27</v>
      </c>
    </row>
    <row r="4" spans="1:11" s="95" customFormat="1" ht="18" customHeight="1" x14ac:dyDescent="0.3">
      <c r="A4" s="264" t="s">
        <v>28</v>
      </c>
      <c r="B4" s="264"/>
      <c r="C4" s="264"/>
      <c r="D4" s="217"/>
      <c r="E4" s="285"/>
      <c r="F4" s="283" t="s">
        <v>29</v>
      </c>
    </row>
    <row r="5" spans="1:11" s="95" customFormat="1" ht="18" customHeight="1" x14ac:dyDescent="0.3">
      <c r="A5" s="255" t="s">
        <v>30</v>
      </c>
      <c r="B5" s="256"/>
      <c r="C5" s="218">
        <v>0.2</v>
      </c>
      <c r="D5" s="219"/>
      <c r="E5" s="220" t="s">
        <v>31</v>
      </c>
      <c r="F5" s="221" t="s">
        <v>32</v>
      </c>
    </row>
    <row r="6" spans="1:11" s="95" customFormat="1" ht="18" customHeight="1" x14ac:dyDescent="0.3">
      <c r="A6" s="255" t="s">
        <v>33</v>
      </c>
      <c r="B6" s="256"/>
      <c r="C6" s="218">
        <v>0.08</v>
      </c>
      <c r="D6" s="219"/>
      <c r="E6" s="220" t="s">
        <v>34</v>
      </c>
      <c r="F6" s="222"/>
    </row>
    <row r="7" spans="1:11" s="95" customFormat="1" ht="18" customHeight="1" x14ac:dyDescent="0.35">
      <c r="A7" s="255" t="s">
        <v>35</v>
      </c>
      <c r="B7" s="256"/>
      <c r="C7" s="218">
        <v>1.4999999999999999E-2</v>
      </c>
      <c r="D7" s="219"/>
      <c r="E7" s="220" t="s">
        <v>36</v>
      </c>
      <c r="F7" s="222"/>
      <c r="K7" s="223"/>
    </row>
    <row r="8" spans="1:11" s="95" customFormat="1" ht="18" customHeight="1" x14ac:dyDescent="0.3">
      <c r="A8" s="255" t="s">
        <v>37</v>
      </c>
      <c r="B8" s="256"/>
      <c r="C8" s="218">
        <v>0.01</v>
      </c>
      <c r="D8" s="219"/>
      <c r="E8" s="220" t="s">
        <v>38</v>
      </c>
      <c r="F8" s="222"/>
    </row>
    <row r="9" spans="1:11" s="95" customFormat="1" ht="18" customHeight="1" x14ac:dyDescent="0.3">
      <c r="A9" s="255" t="s">
        <v>39</v>
      </c>
      <c r="B9" s="256"/>
      <c r="C9" s="218">
        <v>2E-3</v>
      </c>
      <c r="D9" s="219"/>
      <c r="E9" s="220" t="s">
        <v>40</v>
      </c>
      <c r="F9" s="222"/>
    </row>
    <row r="10" spans="1:11" s="95" customFormat="1" ht="18" customHeight="1" x14ac:dyDescent="0.3">
      <c r="A10" s="255" t="s">
        <v>41</v>
      </c>
      <c r="B10" s="256"/>
      <c r="C10" s="218">
        <v>2.5000000000000001E-2</v>
      </c>
      <c r="D10" s="219"/>
      <c r="E10" s="220" t="s">
        <v>42</v>
      </c>
      <c r="F10" s="222"/>
    </row>
    <row r="11" spans="1:11" s="95" customFormat="1" ht="18" customHeight="1" x14ac:dyDescent="0.3">
      <c r="A11" s="255" t="s">
        <v>43</v>
      </c>
      <c r="B11" s="256"/>
      <c r="C11" s="218">
        <v>0.02</v>
      </c>
      <c r="D11" s="219"/>
      <c r="E11" s="220" t="s">
        <v>44</v>
      </c>
      <c r="F11" s="222"/>
      <c r="J11" s="224"/>
    </row>
    <row r="12" spans="1:11" s="95" customFormat="1" ht="18" customHeight="1" x14ac:dyDescent="0.3">
      <c r="A12" s="255" t="s">
        <v>45</v>
      </c>
      <c r="B12" s="256"/>
      <c r="C12" s="218">
        <v>6.0000000000000001E-3</v>
      </c>
      <c r="D12" s="225"/>
      <c r="E12" s="220" t="s">
        <v>46</v>
      </c>
      <c r="F12" s="222"/>
    </row>
    <row r="13" spans="1:11" s="95" customFormat="1" ht="18" customHeight="1" x14ac:dyDescent="0.35">
      <c r="A13" s="226" t="s">
        <v>47</v>
      </c>
      <c r="B13" s="227"/>
      <c r="C13" s="228">
        <f>ROUND(SUM(C5:C12),5)</f>
        <v>0.35799999999999998</v>
      </c>
      <c r="D13" s="219"/>
      <c r="E13" s="229"/>
      <c r="F13" s="230"/>
    </row>
    <row r="14" spans="1:11" s="95" customFormat="1" ht="18" customHeight="1" x14ac:dyDescent="0.35">
      <c r="A14" s="264" t="s">
        <v>48</v>
      </c>
      <c r="B14" s="264"/>
      <c r="C14" s="264"/>
      <c r="D14" s="219"/>
      <c r="E14" s="229"/>
      <c r="F14" s="230"/>
    </row>
    <row r="15" spans="1:11" s="95" customFormat="1" ht="52.8" x14ac:dyDescent="0.3">
      <c r="A15" s="257" t="s">
        <v>49</v>
      </c>
      <c r="B15" s="258"/>
      <c r="C15" s="231">
        <v>0.1111</v>
      </c>
      <c r="D15" s="219"/>
      <c r="E15" s="220" t="s">
        <v>50</v>
      </c>
      <c r="F15" s="221" t="s">
        <v>51</v>
      </c>
    </row>
    <row r="16" spans="1:11" s="95" customFormat="1" ht="24.9" customHeight="1" x14ac:dyDescent="0.3">
      <c r="A16" s="259" t="s">
        <v>52</v>
      </c>
      <c r="B16" s="258"/>
      <c r="C16" s="231">
        <v>8.3299999999999999E-2</v>
      </c>
      <c r="D16" s="219"/>
      <c r="E16" s="232" t="s">
        <v>53</v>
      </c>
      <c r="F16" s="233" t="s">
        <v>54</v>
      </c>
    </row>
    <row r="17" spans="1:8" s="95" customFormat="1" ht="39.9" customHeight="1" x14ac:dyDescent="0.3">
      <c r="A17" s="257" t="s">
        <v>55</v>
      </c>
      <c r="B17" s="258"/>
      <c r="C17" s="218">
        <v>1.3899999999999999E-2</v>
      </c>
      <c r="D17" s="219"/>
      <c r="E17" s="220" t="s">
        <v>56</v>
      </c>
      <c r="F17" s="221" t="s">
        <v>57</v>
      </c>
    </row>
    <row r="18" spans="1:8" s="95" customFormat="1" ht="42.9" customHeight="1" x14ac:dyDescent="0.3">
      <c r="A18" s="275" t="s">
        <v>58</v>
      </c>
      <c r="B18" s="276"/>
      <c r="C18" s="218">
        <v>4.0000000000000002E-4</v>
      </c>
      <c r="D18" s="219"/>
      <c r="E18" s="220" t="s">
        <v>59</v>
      </c>
      <c r="F18" s="221" t="s">
        <v>60</v>
      </c>
    </row>
    <row r="19" spans="1:8" s="95" customFormat="1" ht="51.9" customHeight="1" x14ac:dyDescent="0.3">
      <c r="A19" s="257" t="s">
        <v>61</v>
      </c>
      <c r="B19" s="258"/>
      <c r="C19" s="218">
        <v>2.8E-3</v>
      </c>
      <c r="D19" s="219"/>
      <c r="E19" s="220" t="s">
        <v>62</v>
      </c>
      <c r="F19" s="221" t="s">
        <v>63</v>
      </c>
    </row>
    <row r="20" spans="1:8" s="95" customFormat="1" ht="47.1" customHeight="1" x14ac:dyDescent="0.3">
      <c r="A20" s="279" t="s">
        <v>64</v>
      </c>
      <c r="B20" s="279"/>
      <c r="C20" s="218">
        <v>1.9400000000000001E-2</v>
      </c>
      <c r="D20" s="219"/>
      <c r="E20" s="234" t="s">
        <v>65</v>
      </c>
      <c r="F20" s="221" t="s">
        <v>66</v>
      </c>
    </row>
    <row r="21" spans="1:8" s="240" customFormat="1" ht="18" customHeight="1" x14ac:dyDescent="0.3">
      <c r="A21" s="226" t="s">
        <v>67</v>
      </c>
      <c r="B21" s="235"/>
      <c r="C21" s="236">
        <f>ROUND(SUM(C15:C20),5)</f>
        <v>0.23089999999999999</v>
      </c>
      <c r="D21" s="237"/>
      <c r="E21" s="238"/>
      <c r="F21" s="239"/>
    </row>
    <row r="22" spans="1:8" s="95" customFormat="1" ht="18" customHeight="1" x14ac:dyDescent="0.3">
      <c r="A22" s="264" t="s">
        <v>68</v>
      </c>
      <c r="B22" s="264"/>
      <c r="C22" s="264"/>
      <c r="D22" s="219"/>
      <c r="E22" s="241"/>
      <c r="F22" s="241"/>
      <c r="H22" s="242"/>
    </row>
    <row r="23" spans="1:8" s="95" customFormat="1" ht="62.1" customHeight="1" x14ac:dyDescent="0.3">
      <c r="A23" s="260" t="s">
        <v>69</v>
      </c>
      <c r="B23" s="261"/>
      <c r="C23" s="244">
        <v>4.1999999999999997E-3</v>
      </c>
      <c r="D23" s="219"/>
      <c r="E23" s="220" t="s">
        <v>70</v>
      </c>
      <c r="F23" s="221" t="s">
        <v>71</v>
      </c>
      <c r="H23" s="242"/>
    </row>
    <row r="24" spans="1:8" s="95" customFormat="1" ht="52.8" x14ac:dyDescent="0.3">
      <c r="A24" s="262" t="s">
        <v>72</v>
      </c>
      <c r="B24" s="263"/>
      <c r="C24" s="244">
        <v>4.0000000000000002E-4</v>
      </c>
      <c r="D24" s="219"/>
      <c r="E24" s="220"/>
      <c r="F24" s="221" t="s">
        <v>73</v>
      </c>
      <c r="H24" s="242"/>
    </row>
    <row r="25" spans="1:8" s="95" customFormat="1" ht="66" x14ac:dyDescent="0.3">
      <c r="A25" s="262" t="s">
        <v>74</v>
      </c>
      <c r="B25" s="263"/>
      <c r="C25" s="244">
        <v>8.0000000000000004E-4</v>
      </c>
      <c r="D25" s="219"/>
      <c r="E25" s="220"/>
      <c r="F25" s="221" t="s">
        <v>75</v>
      </c>
      <c r="H25" s="242"/>
    </row>
    <row r="26" spans="1:8" s="95" customFormat="1" ht="52.8" x14ac:dyDescent="0.3">
      <c r="A26" s="243" t="s">
        <v>76</v>
      </c>
      <c r="B26" s="243"/>
      <c r="C26" s="245">
        <v>3.5999999999999997E-2</v>
      </c>
      <c r="D26" s="219"/>
      <c r="E26" s="220"/>
      <c r="F26" s="221" t="s">
        <v>77</v>
      </c>
      <c r="H26" s="242"/>
    </row>
    <row r="27" spans="1:8" s="95" customFormat="1" ht="18" customHeight="1" x14ac:dyDescent="0.3">
      <c r="A27" s="281" t="s">
        <v>78</v>
      </c>
      <c r="B27" s="282"/>
      <c r="C27" s="236">
        <f>ROUND(SUM(C23:C26),5)</f>
        <v>4.1399999999999999E-2</v>
      </c>
      <c r="D27" s="219"/>
      <c r="E27" s="246"/>
      <c r="F27" s="247"/>
    </row>
    <row r="28" spans="1:8" s="95" customFormat="1" ht="18" customHeight="1" x14ac:dyDescent="0.3">
      <c r="A28" s="264" t="s">
        <v>79</v>
      </c>
      <c r="B28" s="264"/>
      <c r="C28" s="264"/>
      <c r="D28" s="219"/>
      <c r="E28" s="229"/>
      <c r="F28" s="230"/>
    </row>
    <row r="29" spans="1:8" s="95" customFormat="1" ht="26.4" customHeight="1" x14ac:dyDescent="0.3">
      <c r="A29" s="274" t="s">
        <v>80</v>
      </c>
      <c r="B29" s="262"/>
      <c r="C29" s="244">
        <f>C13*(C17+C18+C19+C20)</f>
        <v>1.3100000000000001E-2</v>
      </c>
      <c r="D29" s="219"/>
      <c r="E29" s="234" t="s">
        <v>81</v>
      </c>
      <c r="F29" s="221" t="s">
        <v>82</v>
      </c>
    </row>
    <row r="30" spans="1:8" s="95" customFormat="1" ht="26.4" customHeight="1" x14ac:dyDescent="0.3">
      <c r="A30" s="274" t="s">
        <v>243</v>
      </c>
      <c r="B30" s="262"/>
      <c r="C30" s="248">
        <f>C13*C15</f>
        <v>3.9800000000000002E-2</v>
      </c>
      <c r="D30" s="219"/>
      <c r="E30" s="234"/>
      <c r="F30" s="221"/>
    </row>
    <row r="31" spans="1:8" s="95" customFormat="1" ht="26.4" customHeight="1" x14ac:dyDescent="0.3">
      <c r="A31" s="274" t="s">
        <v>244</v>
      </c>
      <c r="B31" s="262"/>
      <c r="C31" s="248">
        <f>C13*C16</f>
        <v>2.98E-2</v>
      </c>
      <c r="D31" s="219"/>
      <c r="E31" s="234"/>
      <c r="F31" s="221"/>
    </row>
    <row r="32" spans="1:8" s="95" customFormat="1" ht="18" customHeight="1" x14ac:dyDescent="0.3">
      <c r="A32" s="249" t="s">
        <v>83</v>
      </c>
      <c r="B32" s="250"/>
      <c r="C32" s="228">
        <f>ROUND(SUM(C29:C31),5)</f>
        <v>8.2699999999999996E-2</v>
      </c>
      <c r="D32" s="219"/>
      <c r="E32" s="229"/>
      <c r="F32" s="230"/>
    </row>
    <row r="33" spans="1:8" s="95" customFormat="1" ht="18" customHeight="1" thickBot="1" x14ac:dyDescent="0.35">
      <c r="A33" s="277" t="s">
        <v>84</v>
      </c>
      <c r="B33" s="278"/>
      <c r="C33" s="251">
        <f>C13+C21+C27+C32</f>
        <v>0.71299999999999997</v>
      </c>
      <c r="D33" s="219"/>
      <c r="E33" s="229"/>
      <c r="F33" s="230"/>
      <c r="H33" s="242"/>
    </row>
    <row r="34" spans="1:8" x14ac:dyDescent="0.3">
      <c r="C34" s="252"/>
    </row>
    <row r="35" spans="1:8" ht="19.95" customHeight="1" x14ac:dyDescent="0.3">
      <c r="A35" s="280" t="s">
        <v>85</v>
      </c>
      <c r="B35" s="280"/>
      <c r="C35" s="253">
        <f>C31+C26+C16+C15+C30</f>
        <v>0.3</v>
      </c>
    </row>
    <row r="36" spans="1:8" x14ac:dyDescent="0.3">
      <c r="A36" s="265" t="s">
        <v>245</v>
      </c>
      <c r="B36" s="266"/>
      <c r="C36" s="266"/>
      <c r="D36" s="266"/>
      <c r="E36" s="266"/>
      <c r="F36" s="267"/>
    </row>
    <row r="37" spans="1:8" x14ac:dyDescent="0.3">
      <c r="A37" s="268"/>
      <c r="B37" s="269"/>
      <c r="C37" s="269"/>
      <c r="D37" s="269"/>
      <c r="E37" s="269"/>
      <c r="F37" s="270"/>
    </row>
    <row r="38" spans="1:8" ht="13.35" customHeight="1" x14ac:dyDescent="0.3">
      <c r="A38" s="271"/>
      <c r="B38" s="272"/>
      <c r="C38" s="272"/>
      <c r="D38" s="272"/>
      <c r="E38" s="272"/>
      <c r="F38" s="273"/>
    </row>
  </sheetData>
  <mergeCells count="31">
    <mergeCell ref="F3:F4"/>
    <mergeCell ref="A4:C4"/>
    <mergeCell ref="A5:B5"/>
    <mergeCell ref="A7:B7"/>
    <mergeCell ref="A6:B6"/>
    <mergeCell ref="E3:E4"/>
    <mergeCell ref="A3:C3"/>
    <mergeCell ref="A36:F38"/>
    <mergeCell ref="A29:B29"/>
    <mergeCell ref="A17:B17"/>
    <mergeCell ref="A18:B18"/>
    <mergeCell ref="A19:B19"/>
    <mergeCell ref="A30:B30"/>
    <mergeCell ref="A31:B31"/>
    <mergeCell ref="A22:C22"/>
    <mergeCell ref="A33:B33"/>
    <mergeCell ref="A20:B20"/>
    <mergeCell ref="A35:B35"/>
    <mergeCell ref="A27:B27"/>
    <mergeCell ref="A25:B25"/>
    <mergeCell ref="A28:C28"/>
    <mergeCell ref="A16:B16"/>
    <mergeCell ref="A23:B23"/>
    <mergeCell ref="A24:B24"/>
    <mergeCell ref="A10:B10"/>
    <mergeCell ref="A14:C14"/>
    <mergeCell ref="A9:B9"/>
    <mergeCell ref="A12:B12"/>
    <mergeCell ref="A8:B8"/>
    <mergeCell ref="A11:B11"/>
    <mergeCell ref="A15:B15"/>
  </mergeCells>
  <printOptions horizontalCentered="1"/>
  <pageMargins left="0.51181102362204722" right="0.51181102362204722" top="1.1811023622047245" bottom="1.3779527559055118" header="0" footer="0"/>
  <pageSetup paperSize="9" scale="70" orientation="landscape" r:id="rId1"/>
  <headerFooter>
    <oddHeader>&amp;C&amp;G&amp;R&amp;"Aptos"&amp;10&amp;K000000 #Pública&amp;1#_x000D_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88C77-DAEA-466C-B6D7-A0B9057F6020}">
  <dimension ref="A1:K40"/>
  <sheetViews>
    <sheetView topLeftCell="A22" zoomScaleNormal="100" zoomScaleSheetLayoutView="85" workbookViewId="0">
      <selection activeCell="I33" sqref="I33"/>
    </sheetView>
  </sheetViews>
  <sheetFormatPr defaultColWidth="9.109375" defaultRowHeight="25.05" customHeight="1" x14ac:dyDescent="0.3"/>
  <cols>
    <col min="1" max="1" width="6" style="192" bestFit="1" customWidth="1"/>
    <col min="2" max="2" width="26.44140625" style="215" customWidth="1"/>
    <col min="3" max="3" width="19.109375" style="192" customWidth="1"/>
    <col min="4" max="4" width="13.109375" style="192" customWidth="1"/>
    <col min="5" max="5" width="19" style="192" customWidth="1"/>
    <col min="6" max="6" width="19.5546875" style="192" customWidth="1"/>
    <col min="7" max="7" width="24.88671875" style="192" customWidth="1"/>
    <col min="8" max="8" width="29.44140625" style="192" customWidth="1"/>
    <col min="9" max="9" width="10" style="192" bestFit="1" customWidth="1"/>
    <col min="10" max="10" width="9.88671875" style="192" bestFit="1" customWidth="1"/>
    <col min="11" max="11" width="22" style="192" customWidth="1"/>
    <col min="12" max="16384" width="9.109375" style="192"/>
  </cols>
  <sheetData>
    <row r="1" spans="1:11" s="190" customFormat="1" ht="25.05" customHeight="1" thickBot="1" x14ac:dyDescent="0.35">
      <c r="B1" s="191"/>
    </row>
    <row r="2" spans="1:11" ht="25.05" customHeight="1" thickBot="1" x14ac:dyDescent="0.35">
      <c r="A2" s="301" t="s">
        <v>187</v>
      </c>
      <c r="B2" s="302"/>
      <c r="C2" s="302"/>
      <c r="D2" s="302"/>
      <c r="E2" s="302"/>
      <c r="F2" s="303"/>
    </row>
    <row r="3" spans="1:11" ht="25.05" customHeight="1" x14ac:dyDescent="0.3">
      <c r="A3" s="193" t="s">
        <v>12</v>
      </c>
      <c r="B3" s="194" t="s">
        <v>13</v>
      </c>
      <c r="C3" s="195" t="s">
        <v>14</v>
      </c>
      <c r="D3" s="196" t="s">
        <v>15</v>
      </c>
      <c r="E3" s="197" t="s">
        <v>16</v>
      </c>
      <c r="F3" s="197" t="s">
        <v>17</v>
      </c>
      <c r="H3" s="198"/>
    </row>
    <row r="4" spans="1:11" ht="25.05" customHeight="1" x14ac:dyDescent="0.3">
      <c r="A4" s="199">
        <v>1</v>
      </c>
      <c r="B4" s="200" t="s">
        <v>18</v>
      </c>
      <c r="C4" s="201">
        <v>0</v>
      </c>
      <c r="D4" s="202">
        <v>2</v>
      </c>
      <c r="E4" s="203">
        <f>ROUND((C4*D4)*2,2)</f>
        <v>0</v>
      </c>
      <c r="F4" s="203">
        <f>ROUND(E4/12,2)</f>
        <v>0</v>
      </c>
      <c r="H4" s="198"/>
      <c r="I4" s="198"/>
      <c r="K4" s="198"/>
    </row>
    <row r="5" spans="1:11" ht="25.05" customHeight="1" x14ac:dyDescent="0.3">
      <c r="A5" s="199">
        <f>+A4+1</f>
        <v>2</v>
      </c>
      <c r="B5" s="200" t="s">
        <v>19</v>
      </c>
      <c r="C5" s="201">
        <v>0</v>
      </c>
      <c r="D5" s="202">
        <v>2</v>
      </c>
      <c r="E5" s="203">
        <f>ROUND((C5*D5)*2,2)</f>
        <v>0</v>
      </c>
      <c r="F5" s="203">
        <f>ROUND(E5/12,2)</f>
        <v>0</v>
      </c>
      <c r="H5" s="198"/>
      <c r="I5" s="198"/>
    </row>
    <row r="6" spans="1:11" ht="25.05" customHeight="1" x14ac:dyDescent="0.3">
      <c r="A6" s="199">
        <f>+A5+1</f>
        <v>3</v>
      </c>
      <c r="B6" s="200" t="s">
        <v>20</v>
      </c>
      <c r="C6" s="201">
        <v>0</v>
      </c>
      <c r="D6" s="202">
        <v>4</v>
      </c>
      <c r="E6" s="203">
        <f>ROUND((C6*D6)*2,2)</f>
        <v>0</v>
      </c>
      <c r="F6" s="203">
        <f>ROUND(E6/12,2)</f>
        <v>0</v>
      </c>
      <c r="H6" s="198"/>
      <c r="I6" s="198"/>
    </row>
    <row r="7" spans="1:11" ht="25.05" customHeight="1" x14ac:dyDescent="0.3">
      <c r="A7" s="199">
        <f>+A6+1</f>
        <v>4</v>
      </c>
      <c r="B7" s="200" t="s">
        <v>21</v>
      </c>
      <c r="C7" s="201">
        <v>0</v>
      </c>
      <c r="D7" s="202">
        <v>2</v>
      </c>
      <c r="E7" s="203">
        <f>ROUND((C7*D7)*2,2)</f>
        <v>0</v>
      </c>
      <c r="F7" s="203">
        <f>ROUND(E7/12,2)</f>
        <v>0</v>
      </c>
      <c r="H7" s="198"/>
      <c r="I7" s="198"/>
    </row>
    <row r="8" spans="1:11" ht="25.05" customHeight="1" x14ac:dyDescent="0.3">
      <c r="A8" s="199">
        <f>+A7+1</f>
        <v>5</v>
      </c>
      <c r="B8" s="200" t="s">
        <v>22</v>
      </c>
      <c r="C8" s="201">
        <v>0</v>
      </c>
      <c r="D8" s="202">
        <v>4</v>
      </c>
      <c r="E8" s="203">
        <f>ROUND((C8*D8)*2,2)</f>
        <v>0</v>
      </c>
      <c r="F8" s="203">
        <f>ROUND(E8/12,2)</f>
        <v>0</v>
      </c>
      <c r="H8" s="198"/>
      <c r="I8" s="198"/>
    </row>
    <row r="9" spans="1:11" ht="25.05" customHeight="1" x14ac:dyDescent="0.3">
      <c r="A9" s="304" t="s">
        <v>23</v>
      </c>
      <c r="B9" s="304"/>
      <c r="C9" s="204"/>
      <c r="D9" s="204"/>
      <c r="E9" s="205">
        <f>ROUND(SUM(E4:E8),2)</f>
        <v>0</v>
      </c>
      <c r="F9" s="206">
        <f>ROUND(SUM(F4:F8),2)</f>
        <v>0</v>
      </c>
      <c r="H9" s="198"/>
    </row>
    <row r="10" spans="1:11" ht="25.05" customHeight="1" thickBot="1" x14ac:dyDescent="0.35">
      <c r="A10" s="207"/>
      <c r="B10" s="208"/>
      <c r="C10" s="207"/>
      <c r="D10" s="207"/>
      <c r="E10" s="209"/>
      <c r="F10" s="209"/>
      <c r="H10" s="198"/>
    </row>
    <row r="11" spans="1:11" ht="25.05" customHeight="1" thickBot="1" x14ac:dyDescent="0.35">
      <c r="A11" s="301" t="s">
        <v>188</v>
      </c>
      <c r="B11" s="302"/>
      <c r="C11" s="302"/>
      <c r="D11" s="302"/>
      <c r="E11" s="302"/>
      <c r="F11" s="303"/>
    </row>
    <row r="12" spans="1:11" ht="25.05" customHeight="1" x14ac:dyDescent="0.3">
      <c r="A12" s="305" t="s">
        <v>189</v>
      </c>
      <c r="B12" s="305"/>
      <c r="C12" s="305"/>
      <c r="D12" s="305"/>
      <c r="E12" s="305"/>
      <c r="F12" s="305"/>
      <c r="H12" s="198"/>
    </row>
    <row r="13" spans="1:11" ht="25.05" customHeight="1" x14ac:dyDescent="0.3">
      <c r="A13" s="211" t="s">
        <v>12</v>
      </c>
      <c r="B13" s="212" t="s">
        <v>13</v>
      </c>
      <c r="C13" s="213" t="s">
        <v>14</v>
      </c>
      <c r="D13" s="210" t="s">
        <v>190</v>
      </c>
      <c r="E13" s="214" t="s">
        <v>191</v>
      </c>
      <c r="F13" s="214" t="s">
        <v>192</v>
      </c>
      <c r="H13" s="198"/>
      <c r="I13" s="198"/>
      <c r="K13" s="198"/>
    </row>
    <row r="14" spans="1:11" ht="25.05" customHeight="1" x14ac:dyDescent="0.3">
      <c r="A14" s="199">
        <v>1</v>
      </c>
      <c r="B14" s="200" t="s">
        <v>18</v>
      </c>
      <c r="C14" s="201">
        <v>0</v>
      </c>
      <c r="D14" s="202">
        <v>2</v>
      </c>
      <c r="E14" s="203">
        <f>ROUND((D14*C14)*2,2)</f>
        <v>0</v>
      </c>
      <c r="F14" s="203">
        <f>ROUND(E14/12,2)</f>
        <v>0</v>
      </c>
      <c r="H14" s="198"/>
      <c r="I14" s="198"/>
    </row>
    <row r="15" spans="1:11" ht="25.05" customHeight="1" x14ac:dyDescent="0.3">
      <c r="A15" s="199">
        <v>2</v>
      </c>
      <c r="B15" s="200" t="s">
        <v>193</v>
      </c>
      <c r="C15" s="201">
        <v>0</v>
      </c>
      <c r="D15" s="202">
        <v>2</v>
      </c>
      <c r="E15" s="203">
        <f t="shared" ref="E15:E20" si="0">ROUND((D15*C15)*2,2)</f>
        <v>0</v>
      </c>
      <c r="F15" s="203">
        <f t="shared" ref="F15:F20" si="1">ROUND(E15/12,2)</f>
        <v>0</v>
      </c>
      <c r="H15" s="198"/>
      <c r="I15" s="198"/>
    </row>
    <row r="16" spans="1:11" ht="25.05" customHeight="1" x14ac:dyDescent="0.3">
      <c r="A16" s="199">
        <v>3</v>
      </c>
      <c r="B16" s="200" t="s">
        <v>194</v>
      </c>
      <c r="C16" s="201">
        <v>0</v>
      </c>
      <c r="D16" s="202">
        <v>4</v>
      </c>
      <c r="E16" s="203">
        <f t="shared" si="0"/>
        <v>0</v>
      </c>
      <c r="F16" s="203">
        <f t="shared" si="1"/>
        <v>0</v>
      </c>
      <c r="H16" s="198"/>
      <c r="I16" s="198"/>
    </row>
    <row r="17" spans="1:9" ht="25.05" customHeight="1" x14ac:dyDescent="0.3">
      <c r="A17" s="199">
        <v>4</v>
      </c>
      <c r="B17" s="200" t="s">
        <v>195</v>
      </c>
      <c r="C17" s="201">
        <v>0</v>
      </c>
      <c r="D17" s="202">
        <v>2</v>
      </c>
      <c r="E17" s="203">
        <f t="shared" si="0"/>
        <v>0</v>
      </c>
      <c r="F17" s="203">
        <f t="shared" si="1"/>
        <v>0</v>
      </c>
      <c r="H17" s="198"/>
      <c r="I17" s="198"/>
    </row>
    <row r="18" spans="1:9" ht="25.05" customHeight="1" x14ac:dyDescent="0.3">
      <c r="A18" s="199">
        <v>5</v>
      </c>
      <c r="B18" s="200" t="s">
        <v>196</v>
      </c>
      <c r="C18" s="201">
        <v>0</v>
      </c>
      <c r="D18" s="202">
        <v>2</v>
      </c>
      <c r="E18" s="203">
        <f t="shared" si="0"/>
        <v>0</v>
      </c>
      <c r="F18" s="203">
        <f t="shared" si="1"/>
        <v>0</v>
      </c>
      <c r="H18" s="198"/>
      <c r="I18" s="198"/>
    </row>
    <row r="19" spans="1:9" ht="25.05" customHeight="1" x14ac:dyDescent="0.3">
      <c r="A19" s="199">
        <v>6</v>
      </c>
      <c r="B19" s="200" t="s">
        <v>197</v>
      </c>
      <c r="C19" s="201">
        <v>0</v>
      </c>
      <c r="D19" s="202">
        <v>2</v>
      </c>
      <c r="E19" s="203">
        <f t="shared" si="0"/>
        <v>0</v>
      </c>
      <c r="F19" s="203">
        <f t="shared" si="1"/>
        <v>0</v>
      </c>
      <c r="H19" s="198"/>
      <c r="I19" s="198"/>
    </row>
    <row r="20" spans="1:9" ht="25.05" customHeight="1" x14ac:dyDescent="0.3">
      <c r="A20" s="199">
        <v>7</v>
      </c>
      <c r="B20" s="200" t="s">
        <v>198</v>
      </c>
      <c r="C20" s="201">
        <v>0</v>
      </c>
      <c r="D20" s="202">
        <v>4</v>
      </c>
      <c r="E20" s="203">
        <f t="shared" si="0"/>
        <v>0</v>
      </c>
      <c r="F20" s="203">
        <f t="shared" si="1"/>
        <v>0</v>
      </c>
      <c r="H20" s="198"/>
    </row>
    <row r="21" spans="1:9" ht="25.05" customHeight="1" x14ac:dyDescent="0.3">
      <c r="A21" s="304" t="s">
        <v>199</v>
      </c>
      <c r="B21" s="304"/>
      <c r="C21" s="204"/>
      <c r="D21" s="204"/>
      <c r="E21" s="205">
        <f>ROUND(SUM(E14:E20),2)</f>
        <v>0</v>
      </c>
      <c r="F21" s="206">
        <f>ROUND(SUM(F14:F20),2)</f>
        <v>0</v>
      </c>
      <c r="H21" s="198"/>
    </row>
    <row r="22" spans="1:9" ht="25.05" customHeight="1" x14ac:dyDescent="0.3">
      <c r="A22" s="305" t="s">
        <v>200</v>
      </c>
      <c r="B22" s="305" t="s">
        <v>201</v>
      </c>
      <c r="C22" s="305"/>
      <c r="D22" s="305"/>
      <c r="E22" s="305"/>
      <c r="F22" s="305"/>
      <c r="H22" s="198"/>
    </row>
    <row r="23" spans="1:9" ht="25.05" customHeight="1" x14ac:dyDescent="0.3">
      <c r="A23" s="211" t="s">
        <v>12</v>
      </c>
      <c r="B23" s="212" t="s">
        <v>13</v>
      </c>
      <c r="C23" s="213" t="s">
        <v>14</v>
      </c>
      <c r="D23" s="210" t="s">
        <v>190</v>
      </c>
      <c r="E23" s="214" t="s">
        <v>191</v>
      </c>
      <c r="F23" s="214" t="s">
        <v>192</v>
      </c>
    </row>
    <row r="24" spans="1:9" ht="25.05" customHeight="1" x14ac:dyDescent="0.3">
      <c r="A24" s="199">
        <v>1</v>
      </c>
      <c r="B24" s="200" t="s">
        <v>202</v>
      </c>
      <c r="C24" s="201">
        <v>0</v>
      </c>
      <c r="D24" s="202">
        <v>2</v>
      </c>
      <c r="E24" s="203">
        <f t="shared" ref="E24:E29" si="2">ROUND((D24*C24)*2,2)</f>
        <v>0</v>
      </c>
      <c r="F24" s="203">
        <f t="shared" ref="F24:F29" si="3">ROUND(E24/12,2)</f>
        <v>0</v>
      </c>
    </row>
    <row r="25" spans="1:9" ht="25.05" customHeight="1" x14ac:dyDescent="0.3">
      <c r="A25" s="199">
        <v>2</v>
      </c>
      <c r="B25" s="200" t="s">
        <v>195</v>
      </c>
      <c r="C25" s="201">
        <v>0</v>
      </c>
      <c r="D25" s="202">
        <v>2</v>
      </c>
      <c r="E25" s="203">
        <f t="shared" si="2"/>
        <v>0</v>
      </c>
      <c r="F25" s="203">
        <f t="shared" si="3"/>
        <v>0</v>
      </c>
    </row>
    <row r="26" spans="1:9" ht="25.05" customHeight="1" x14ac:dyDescent="0.3">
      <c r="A26" s="199">
        <v>3</v>
      </c>
      <c r="B26" s="200" t="s">
        <v>24</v>
      </c>
      <c r="C26" s="201">
        <v>0</v>
      </c>
      <c r="D26" s="202">
        <v>3</v>
      </c>
      <c r="E26" s="203">
        <f t="shared" si="2"/>
        <v>0</v>
      </c>
      <c r="F26" s="203">
        <f t="shared" si="3"/>
        <v>0</v>
      </c>
    </row>
    <row r="27" spans="1:9" ht="25.05" customHeight="1" x14ac:dyDescent="0.3">
      <c r="A27" s="199">
        <v>4</v>
      </c>
      <c r="B27" s="200" t="s">
        <v>194</v>
      </c>
      <c r="C27" s="201">
        <v>0</v>
      </c>
      <c r="D27" s="202">
        <v>4</v>
      </c>
      <c r="E27" s="203">
        <f t="shared" si="2"/>
        <v>0</v>
      </c>
      <c r="F27" s="203">
        <f t="shared" si="3"/>
        <v>0</v>
      </c>
    </row>
    <row r="28" spans="1:9" ht="25.05" customHeight="1" x14ac:dyDescent="0.3">
      <c r="A28" s="199">
        <v>5</v>
      </c>
      <c r="B28" s="200" t="s">
        <v>203</v>
      </c>
      <c r="C28" s="201">
        <v>0</v>
      </c>
      <c r="D28" s="202">
        <v>2</v>
      </c>
      <c r="E28" s="203">
        <f t="shared" si="2"/>
        <v>0</v>
      </c>
      <c r="F28" s="203">
        <f t="shared" si="3"/>
        <v>0</v>
      </c>
    </row>
    <row r="29" spans="1:9" ht="25.05" customHeight="1" x14ac:dyDescent="0.3">
      <c r="A29" s="199">
        <v>6</v>
      </c>
      <c r="B29" s="200" t="s">
        <v>198</v>
      </c>
      <c r="C29" s="201">
        <v>0</v>
      </c>
      <c r="D29" s="202">
        <v>4</v>
      </c>
      <c r="E29" s="203">
        <f t="shared" si="2"/>
        <v>0</v>
      </c>
      <c r="F29" s="203">
        <f t="shared" si="3"/>
        <v>0</v>
      </c>
    </row>
    <row r="30" spans="1:9" ht="25.05" customHeight="1" x14ac:dyDescent="0.3">
      <c r="A30" s="304" t="s">
        <v>204</v>
      </c>
      <c r="B30" s="304"/>
      <c r="C30" s="204"/>
      <c r="D30" s="204"/>
      <c r="E30" s="205">
        <f>ROUND(SUM(E24:E29),2)</f>
        <v>0</v>
      </c>
      <c r="F30" s="206">
        <f>ROUND(SUM(F24:F29),2)</f>
        <v>0</v>
      </c>
    </row>
    <row r="31" spans="1:9" ht="25.05" customHeight="1" x14ac:dyDescent="0.3">
      <c r="A31" s="305" t="s">
        <v>205</v>
      </c>
      <c r="B31" s="305" t="s">
        <v>206</v>
      </c>
      <c r="C31" s="305"/>
      <c r="D31" s="305"/>
      <c r="E31" s="305"/>
      <c r="F31" s="305"/>
    </row>
    <row r="32" spans="1:9" ht="25.05" customHeight="1" x14ac:dyDescent="0.3">
      <c r="A32" s="211" t="s">
        <v>12</v>
      </c>
      <c r="B32" s="212" t="s">
        <v>13</v>
      </c>
      <c r="C32" s="213" t="s">
        <v>14</v>
      </c>
      <c r="D32" s="210" t="s">
        <v>190</v>
      </c>
      <c r="E32" s="214" t="s">
        <v>191</v>
      </c>
      <c r="F32" s="214" t="s">
        <v>192</v>
      </c>
    </row>
    <row r="33" spans="1:6" ht="25.05" customHeight="1" x14ac:dyDescent="0.3">
      <c r="A33" s="199">
        <v>1</v>
      </c>
      <c r="B33" s="200" t="s">
        <v>207</v>
      </c>
      <c r="C33" s="201">
        <v>0</v>
      </c>
      <c r="D33" s="202">
        <v>2</v>
      </c>
      <c r="E33" s="203">
        <f t="shared" ref="E33:E38" si="4">ROUND((D33*C33)*2,2)</f>
        <v>0</v>
      </c>
      <c r="F33" s="203">
        <f t="shared" ref="F33:F38" si="5">ROUND(E33/12,2)</f>
        <v>0</v>
      </c>
    </row>
    <row r="34" spans="1:6" ht="25.05" customHeight="1" x14ac:dyDescent="0.3">
      <c r="A34" s="199">
        <v>2</v>
      </c>
      <c r="B34" s="200" t="s">
        <v>193</v>
      </c>
      <c r="C34" s="201">
        <v>0</v>
      </c>
      <c r="D34" s="202">
        <v>2</v>
      </c>
      <c r="E34" s="203">
        <f t="shared" si="4"/>
        <v>0</v>
      </c>
      <c r="F34" s="203">
        <f t="shared" si="5"/>
        <v>0</v>
      </c>
    </row>
    <row r="35" spans="1:6" ht="25.05" customHeight="1" x14ac:dyDescent="0.3">
      <c r="A35" s="199">
        <v>3</v>
      </c>
      <c r="B35" s="200" t="s">
        <v>194</v>
      </c>
      <c r="C35" s="201">
        <v>0</v>
      </c>
      <c r="D35" s="202">
        <v>4</v>
      </c>
      <c r="E35" s="203">
        <f t="shared" si="4"/>
        <v>0</v>
      </c>
      <c r="F35" s="203">
        <f t="shared" si="5"/>
        <v>0</v>
      </c>
    </row>
    <row r="36" spans="1:6" ht="25.05" customHeight="1" x14ac:dyDescent="0.3">
      <c r="A36" s="199">
        <v>4</v>
      </c>
      <c r="B36" s="200" t="s">
        <v>203</v>
      </c>
      <c r="C36" s="201">
        <v>0</v>
      </c>
      <c r="D36" s="202">
        <v>2</v>
      </c>
      <c r="E36" s="203">
        <f t="shared" si="4"/>
        <v>0</v>
      </c>
      <c r="F36" s="203">
        <f t="shared" si="5"/>
        <v>0</v>
      </c>
    </row>
    <row r="37" spans="1:6" ht="25.05" customHeight="1" x14ac:dyDescent="0.3">
      <c r="A37" s="199">
        <v>5</v>
      </c>
      <c r="B37" s="200" t="s">
        <v>197</v>
      </c>
      <c r="C37" s="201">
        <v>0</v>
      </c>
      <c r="D37" s="202">
        <v>2</v>
      </c>
      <c r="E37" s="203">
        <f t="shared" si="4"/>
        <v>0</v>
      </c>
      <c r="F37" s="203">
        <f t="shared" si="5"/>
        <v>0</v>
      </c>
    </row>
    <row r="38" spans="1:6" ht="25.05" customHeight="1" x14ac:dyDescent="0.3">
      <c r="A38" s="199">
        <v>6</v>
      </c>
      <c r="B38" s="200" t="s">
        <v>208</v>
      </c>
      <c r="C38" s="201">
        <v>0</v>
      </c>
      <c r="D38" s="202">
        <v>4</v>
      </c>
      <c r="E38" s="203">
        <f t="shared" si="4"/>
        <v>0</v>
      </c>
      <c r="F38" s="203">
        <f t="shared" si="5"/>
        <v>0</v>
      </c>
    </row>
    <row r="39" spans="1:6" ht="25.05" customHeight="1" x14ac:dyDescent="0.3">
      <c r="A39" s="304" t="s">
        <v>209</v>
      </c>
      <c r="B39" s="304"/>
      <c r="C39" s="204"/>
      <c r="D39" s="204"/>
      <c r="E39" s="205">
        <f>ROUND(SUM(E33:E38),2)</f>
        <v>0</v>
      </c>
      <c r="F39" s="206">
        <f>ROUND(SUM(F33:F38),2)</f>
        <v>0</v>
      </c>
    </row>
    <row r="40" spans="1:6" ht="25.05" customHeight="1" x14ac:dyDescent="0.3">
      <c r="A40" s="304" t="s">
        <v>210</v>
      </c>
      <c r="B40" s="304"/>
      <c r="C40" s="204"/>
      <c r="D40" s="204"/>
      <c r="E40" s="205">
        <f>ROUND(AVERAGE(E21,E30,E39),2)</f>
        <v>0</v>
      </c>
      <c r="F40" s="206">
        <f>ROUND(AVERAGE(F21,F30,F39),2)</f>
        <v>0</v>
      </c>
    </row>
  </sheetData>
  <mergeCells count="10">
    <mergeCell ref="A40:B40"/>
    <mergeCell ref="A12:F12"/>
    <mergeCell ref="A21:B21"/>
    <mergeCell ref="A30:B30"/>
    <mergeCell ref="A31:F31"/>
    <mergeCell ref="A2:F2"/>
    <mergeCell ref="A9:B9"/>
    <mergeCell ref="A11:F11"/>
    <mergeCell ref="A22:F22"/>
    <mergeCell ref="A39:B39"/>
  </mergeCells>
  <printOptions horizontalCentered="1"/>
  <pageMargins left="0.51181102362204722" right="0.51181102362204722" top="1.1811023622047245" bottom="1.3779527559055118" header="0" footer="0"/>
  <pageSetup paperSize="9" scale="70" orientation="landscape" r:id="rId1"/>
  <headerFooter>
    <oddHeader>&amp;C&amp;G&amp;R&amp;"Aptos"&amp;10&amp;K000000 #Pública&amp;1#_x000D_</oddHeader>
  </headerFooter>
  <ignoredErrors>
    <ignoredError sqref="A5:A8" unlocked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CAEBF-D62D-4D82-8C6D-18C97A59B41E}">
  <dimension ref="A1:O70"/>
  <sheetViews>
    <sheetView topLeftCell="A3" zoomScaleNormal="100" zoomScaleSheetLayoutView="100" workbookViewId="0">
      <selection activeCell="G50" sqref="G50"/>
    </sheetView>
  </sheetViews>
  <sheetFormatPr defaultColWidth="9.109375" defaultRowHeight="14.4" x14ac:dyDescent="0.3"/>
  <cols>
    <col min="1" max="1" width="49.44140625" style="99" customWidth="1"/>
    <col min="2" max="2" width="18.88671875" style="99" customWidth="1"/>
    <col min="3" max="3" width="25.109375" style="163" customWidth="1"/>
    <col min="4" max="5" width="9.109375" style="99"/>
    <col min="6" max="6" width="12.44140625" style="99" customWidth="1"/>
    <col min="7" max="16384" width="9.109375" style="99"/>
  </cols>
  <sheetData>
    <row r="1" spans="1:15" s="158" customFormat="1" ht="18" customHeight="1" x14ac:dyDescent="0.3">
      <c r="A1" s="156"/>
      <c r="B1" s="156"/>
      <c r="C1" s="157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ht="18" customHeight="1" x14ac:dyDescent="0.3">
      <c r="A2" s="96" t="s">
        <v>86</v>
      </c>
      <c r="B2" s="159"/>
      <c r="C2" s="312" t="s">
        <v>87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s="100" customFormat="1" ht="18" customHeight="1" x14ac:dyDescent="0.3">
      <c r="A3" s="96" t="s">
        <v>88</v>
      </c>
      <c r="B3" s="160"/>
      <c r="C3" s="31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100" customFormat="1" ht="18" customHeight="1" x14ac:dyDescent="0.3">
      <c r="A4" s="96" t="s">
        <v>237</v>
      </c>
      <c r="B4" s="160"/>
      <c r="C4" s="16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s="100" customFormat="1" ht="18" customHeight="1" x14ac:dyDescent="0.3">
      <c r="A5" s="96" t="s">
        <v>89</v>
      </c>
      <c r="B5" s="162" t="s">
        <v>90</v>
      </c>
      <c r="C5" s="163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s="100" customFormat="1" ht="18" customHeight="1" x14ac:dyDescent="0.3">
      <c r="A6" s="103"/>
      <c r="C6" s="163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18" customHeight="1" x14ac:dyDescent="0.3">
      <c r="A7" s="313" t="s">
        <v>91</v>
      </c>
      <c r="B7" s="313"/>
      <c r="C7" s="313"/>
    </row>
    <row r="8" spans="1:15" ht="18" customHeight="1" x14ac:dyDescent="0.3">
      <c r="A8" s="104"/>
      <c r="B8" s="105"/>
      <c r="C8" s="164"/>
    </row>
    <row r="9" spans="1:15" ht="18" customHeight="1" x14ac:dyDescent="0.3">
      <c r="A9" s="314" t="s">
        <v>92</v>
      </c>
      <c r="B9" s="314"/>
      <c r="C9" s="314"/>
    </row>
    <row r="10" spans="1:15" ht="18" customHeight="1" x14ac:dyDescent="0.3">
      <c r="A10" s="108" t="s">
        <v>93</v>
      </c>
      <c r="B10" s="107" t="s">
        <v>211</v>
      </c>
      <c r="C10" s="165"/>
    </row>
    <row r="11" spans="1:15" ht="18" customHeight="1" x14ac:dyDescent="0.3">
      <c r="A11" s="108" t="s">
        <v>95</v>
      </c>
      <c r="B11" s="107" t="s">
        <v>96</v>
      </c>
      <c r="C11" s="165"/>
    </row>
    <row r="12" spans="1:15" ht="18" customHeight="1" x14ac:dyDescent="0.3">
      <c r="A12" s="111" t="s">
        <v>97</v>
      </c>
      <c r="B12" s="111"/>
      <c r="C12" s="166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5" ht="18" customHeight="1" x14ac:dyDescent="0.3">
      <c r="A13" s="113" t="s">
        <v>98</v>
      </c>
      <c r="B13" s="114"/>
      <c r="C13" s="167">
        <v>0</v>
      </c>
    </row>
    <row r="14" spans="1:15" ht="18" customHeight="1" x14ac:dyDescent="0.3">
      <c r="A14" s="113" t="s">
        <v>99</v>
      </c>
      <c r="B14" s="116"/>
      <c r="C14" s="167">
        <v>0</v>
      </c>
    </row>
    <row r="15" spans="1:15" ht="18" customHeight="1" x14ac:dyDescent="0.3">
      <c r="A15" s="113" t="s">
        <v>100</v>
      </c>
      <c r="B15" s="116"/>
      <c r="C15" s="167">
        <v>0</v>
      </c>
    </row>
    <row r="16" spans="1:15" ht="18" customHeight="1" x14ac:dyDescent="0.3">
      <c r="A16" s="113" t="s">
        <v>101</v>
      </c>
      <c r="B16" s="116"/>
      <c r="C16" s="167">
        <v>0</v>
      </c>
    </row>
    <row r="17" spans="1:3" ht="18" customHeight="1" x14ac:dyDescent="0.3">
      <c r="A17" s="117" t="s">
        <v>102</v>
      </c>
      <c r="B17" s="116"/>
      <c r="C17" s="167">
        <v>0</v>
      </c>
    </row>
    <row r="18" spans="1:3" ht="18" customHeight="1" x14ac:dyDescent="0.3">
      <c r="A18" s="117" t="s">
        <v>102</v>
      </c>
      <c r="B18" s="116"/>
      <c r="C18" s="167">
        <v>0</v>
      </c>
    </row>
    <row r="19" spans="1:3" ht="18" customHeight="1" x14ac:dyDescent="0.3">
      <c r="A19" s="117" t="s">
        <v>102</v>
      </c>
      <c r="B19" s="116"/>
      <c r="C19" s="167">
        <v>0</v>
      </c>
    </row>
    <row r="20" spans="1:3" ht="18" customHeight="1" x14ac:dyDescent="0.3">
      <c r="A20" s="119" t="s">
        <v>103</v>
      </c>
      <c r="B20" s="120"/>
      <c r="C20" s="168">
        <f>ROUND(SUM(C13:C19),2)</f>
        <v>0</v>
      </c>
    </row>
    <row r="21" spans="1:3" ht="18" customHeight="1" x14ac:dyDescent="0.3">
      <c r="A21" s="122"/>
      <c r="B21" s="123"/>
      <c r="C21" s="169"/>
    </row>
    <row r="22" spans="1:3" ht="18" customHeight="1" x14ac:dyDescent="0.3">
      <c r="A22" s="119" t="s">
        <v>104</v>
      </c>
      <c r="B22" s="125">
        <f>'Encargos Sociais'!$C$33</f>
        <v>0.71299999999999997</v>
      </c>
      <c r="C22" s="168">
        <f>ROUND(C20*B22,2)</f>
        <v>0</v>
      </c>
    </row>
    <row r="23" spans="1:3" ht="18" customHeight="1" x14ac:dyDescent="0.3">
      <c r="A23" s="126"/>
      <c r="B23" s="127"/>
      <c r="C23" s="170"/>
    </row>
    <row r="24" spans="1:3" s="130" customFormat="1" ht="18" customHeight="1" x14ac:dyDescent="0.3">
      <c r="A24" s="315" t="s">
        <v>105</v>
      </c>
      <c r="B24" s="316"/>
      <c r="C24" s="171">
        <f>ROUND(C20+C22,2)</f>
        <v>0</v>
      </c>
    </row>
    <row r="25" spans="1:3" ht="18" customHeight="1" x14ac:dyDescent="0.3">
      <c r="A25" s="122"/>
      <c r="B25" s="123"/>
    </row>
    <row r="26" spans="1:3" ht="18" customHeight="1" x14ac:dyDescent="0.3">
      <c r="A26" s="119" t="s">
        <v>106</v>
      </c>
      <c r="B26" s="131"/>
      <c r="C26" s="172"/>
    </row>
    <row r="27" spans="1:3" ht="18" customHeight="1" x14ac:dyDescent="0.3">
      <c r="A27" s="133" t="s">
        <v>107</v>
      </c>
      <c r="B27" s="133"/>
      <c r="C27" s="173">
        <f>Uniformes!F9</f>
        <v>0</v>
      </c>
    </row>
    <row r="28" spans="1:3" ht="18" customHeight="1" x14ac:dyDescent="0.3">
      <c r="A28" s="174" t="s">
        <v>108</v>
      </c>
      <c r="B28" s="133"/>
      <c r="C28" s="167">
        <v>0</v>
      </c>
    </row>
    <row r="29" spans="1:3" ht="18" customHeight="1" x14ac:dyDescent="0.3">
      <c r="A29" s="174" t="s">
        <v>212</v>
      </c>
      <c r="B29" s="133"/>
      <c r="C29" s="167">
        <v>0</v>
      </c>
    </row>
    <row r="30" spans="1:3" ht="18" customHeight="1" x14ac:dyDescent="0.3">
      <c r="A30" s="174" t="s">
        <v>109</v>
      </c>
      <c r="B30" s="133"/>
      <c r="C30" s="167">
        <v>0</v>
      </c>
    </row>
    <row r="31" spans="1:3" ht="18" customHeight="1" x14ac:dyDescent="0.3">
      <c r="A31" s="174" t="s">
        <v>213</v>
      </c>
      <c r="B31" s="133"/>
      <c r="C31" s="167">
        <v>0</v>
      </c>
    </row>
    <row r="32" spans="1:3" ht="18" customHeight="1" x14ac:dyDescent="0.3">
      <c r="A32" s="174" t="s">
        <v>214</v>
      </c>
      <c r="B32" s="133"/>
      <c r="C32" s="167">
        <v>0</v>
      </c>
    </row>
    <row r="33" spans="1:6" ht="18" customHeight="1" x14ac:dyDescent="0.3">
      <c r="A33" s="174" t="s">
        <v>110</v>
      </c>
      <c r="B33" s="133"/>
      <c r="C33" s="167">
        <v>0</v>
      </c>
    </row>
    <row r="34" spans="1:6" s="175" customFormat="1" ht="18" customHeight="1" x14ac:dyDescent="0.3">
      <c r="A34" s="133" t="s">
        <v>111</v>
      </c>
      <c r="B34" s="133"/>
      <c r="C34" s="167">
        <v>0</v>
      </c>
    </row>
    <row r="35" spans="1:6" s="175" customFormat="1" ht="18" customHeight="1" x14ac:dyDescent="0.3">
      <c r="A35" s="133" t="s">
        <v>111</v>
      </c>
      <c r="B35" s="133"/>
      <c r="C35" s="167">
        <v>0</v>
      </c>
    </row>
    <row r="36" spans="1:6" s="102" customFormat="1" ht="18" customHeight="1" x14ac:dyDescent="0.3">
      <c r="A36" s="134" t="s">
        <v>112</v>
      </c>
      <c r="B36" s="134"/>
      <c r="C36" s="172">
        <f>ROUND(SUM(C27:C35),2)</f>
        <v>0</v>
      </c>
      <c r="D36" s="135"/>
    </row>
    <row r="37" spans="1:6" s="102" customFormat="1" ht="18" customHeight="1" x14ac:dyDescent="0.3">
      <c r="A37" s="136"/>
      <c r="B37" s="137"/>
      <c r="C37" s="176"/>
    </row>
    <row r="38" spans="1:6" ht="18" customHeight="1" x14ac:dyDescent="0.3">
      <c r="A38" s="119" t="s">
        <v>113</v>
      </c>
      <c r="B38" s="131"/>
      <c r="C38" s="177">
        <f>ROUND(C24+C36,2)</f>
        <v>0</v>
      </c>
    </row>
    <row r="39" spans="1:6" ht="18" customHeight="1" x14ac:dyDescent="0.3">
      <c r="A39" s="139"/>
    </row>
    <row r="40" spans="1:6" s="102" customFormat="1" ht="18" customHeight="1" x14ac:dyDescent="0.3">
      <c r="A40" s="119" t="s">
        <v>114</v>
      </c>
      <c r="B40" s="134"/>
      <c r="C40" s="171"/>
    </row>
    <row r="41" spans="1:6" s="102" customFormat="1" ht="18" customHeight="1" x14ac:dyDescent="0.3">
      <c r="A41" s="133" t="s">
        <v>115</v>
      </c>
      <c r="B41" s="140">
        <v>0</v>
      </c>
      <c r="C41" s="178">
        <f>ROUND(B41*C38,2)</f>
        <v>0</v>
      </c>
      <c r="F41" s="179"/>
    </row>
    <row r="42" spans="1:6" s="102" customFormat="1" ht="18" customHeight="1" x14ac:dyDescent="0.3">
      <c r="A42" s="142" t="s">
        <v>116</v>
      </c>
      <c r="B42" s="140">
        <v>0</v>
      </c>
      <c r="C42" s="178">
        <f>ROUND(B42*(C38+C41),2)</f>
        <v>0</v>
      </c>
    </row>
    <row r="43" spans="1:6" s="102" customFormat="1" ht="18" customHeight="1" x14ac:dyDescent="0.3">
      <c r="A43" s="119" t="s">
        <v>117</v>
      </c>
      <c r="B43" s="143">
        <f>SUM(B41:B42)</f>
        <v>0</v>
      </c>
      <c r="C43" s="177">
        <f>ROUND(C42+C41,2)</f>
        <v>0</v>
      </c>
    </row>
    <row r="44" spans="1:6" s="102" customFormat="1" ht="18" customHeight="1" x14ac:dyDescent="0.3">
      <c r="A44" s="144"/>
      <c r="B44" s="145"/>
      <c r="C44" s="180"/>
    </row>
    <row r="45" spans="1:6" s="102" customFormat="1" ht="18" customHeight="1" x14ac:dyDescent="0.3">
      <c r="A45" s="119" t="s">
        <v>118</v>
      </c>
      <c r="B45" s="147"/>
      <c r="C45" s="171"/>
    </row>
    <row r="46" spans="1:6" s="102" customFormat="1" ht="18" customHeight="1" x14ac:dyDescent="0.3">
      <c r="A46" s="148" t="s">
        <v>119</v>
      </c>
      <c r="B46" s="149">
        <v>0.05</v>
      </c>
      <c r="C46" s="181">
        <f>ROUND((C38+C43)/(1-B50)*B46,2)</f>
        <v>0</v>
      </c>
    </row>
    <row r="47" spans="1:6" s="102" customFormat="1" ht="18" customHeight="1" x14ac:dyDescent="0.3">
      <c r="A47" s="148" t="s">
        <v>120</v>
      </c>
      <c r="B47" s="140">
        <v>0.03</v>
      </c>
      <c r="C47" s="181">
        <f>ROUND((C38+C43)/(1-B50)*B47,2)</f>
        <v>0</v>
      </c>
    </row>
    <row r="48" spans="1:6" s="102" customFormat="1" ht="18" customHeight="1" x14ac:dyDescent="0.3">
      <c r="A48" s="148" t="s">
        <v>121</v>
      </c>
      <c r="B48" s="140">
        <v>6.4999999999999997E-3</v>
      </c>
      <c r="C48" s="181">
        <f>ROUND((C38+C43)/(1-B50)*B48,2)</f>
        <v>0</v>
      </c>
    </row>
    <row r="49" spans="1:5" s="102" customFormat="1" ht="18" customHeight="1" x14ac:dyDescent="0.3">
      <c r="A49" s="148" t="s">
        <v>122</v>
      </c>
      <c r="B49" s="140">
        <v>0</v>
      </c>
      <c r="C49" s="181">
        <f>ROUND((C38+C43)/(1-B50)*B49,2)</f>
        <v>0</v>
      </c>
    </row>
    <row r="50" spans="1:5" s="102" customFormat="1" ht="18" customHeight="1" x14ac:dyDescent="0.3">
      <c r="A50" s="119" t="s">
        <v>123</v>
      </c>
      <c r="B50" s="151">
        <f>SUM(B46:B49)</f>
        <v>8.6499999999999994E-2</v>
      </c>
      <c r="C50" s="177">
        <f>ROUND(SUM(C46:C49),2)</f>
        <v>0</v>
      </c>
    </row>
    <row r="51" spans="1:5" s="102" customFormat="1" ht="18" customHeight="1" x14ac:dyDescent="0.3">
      <c r="A51" s="144"/>
      <c r="B51" s="152"/>
      <c r="C51" s="180"/>
    </row>
    <row r="52" spans="1:5" s="102" customFormat="1" ht="18" customHeight="1" x14ac:dyDescent="0.3">
      <c r="A52" s="315" t="s">
        <v>124</v>
      </c>
      <c r="B52" s="316"/>
      <c r="C52" s="171">
        <f>ROUND(C38+C43+C50,2)</f>
        <v>0</v>
      </c>
    </row>
    <row r="53" spans="1:5" s="102" customFormat="1" ht="18" customHeight="1" x14ac:dyDescent="0.3">
      <c r="A53" s="315" t="s">
        <v>125</v>
      </c>
      <c r="B53" s="316"/>
      <c r="C53" s="171">
        <f>ROUND(C52*12,2)</f>
        <v>0</v>
      </c>
    </row>
    <row r="54" spans="1:5" ht="18" customHeight="1" x14ac:dyDescent="0.3">
      <c r="A54" s="139"/>
    </row>
    <row r="55" spans="1:5" ht="18" customHeight="1" x14ac:dyDescent="0.3">
      <c r="A55" s="310" t="s">
        <v>126</v>
      </c>
      <c r="B55" s="311"/>
      <c r="C55" s="311"/>
    </row>
    <row r="56" spans="1:5" ht="18" customHeight="1" x14ac:dyDescent="0.3">
      <c r="A56" s="133" t="s">
        <v>49</v>
      </c>
      <c r="B56" s="182">
        <f>'Encargos Sociais'!C15</f>
        <v>0.1111</v>
      </c>
      <c r="C56" s="183">
        <f>ROUND($C$20*B56,2)</f>
        <v>0</v>
      </c>
    </row>
    <row r="57" spans="1:5" ht="18" customHeight="1" x14ac:dyDescent="0.3">
      <c r="A57" s="133" t="s">
        <v>52</v>
      </c>
      <c r="B57" s="182">
        <f>'Encargos Sociais'!C16</f>
        <v>8.3299999999999999E-2</v>
      </c>
      <c r="C57" s="183">
        <f>ROUND($C$20*B57,2)</f>
        <v>0</v>
      </c>
    </row>
    <row r="58" spans="1:5" ht="18" customHeight="1" x14ac:dyDescent="0.3">
      <c r="A58" s="133" t="s">
        <v>76</v>
      </c>
      <c r="B58" s="182">
        <f>'Encargos Sociais'!C26</f>
        <v>3.5999999999999997E-2</v>
      </c>
      <c r="C58" s="183">
        <f>ROUND($C$20*B58,2)</f>
        <v>0</v>
      </c>
    </row>
    <row r="59" spans="1:5" ht="27.6" customHeight="1" x14ac:dyDescent="0.3">
      <c r="A59" s="148" t="s">
        <v>241</v>
      </c>
      <c r="B59" s="184">
        <f>'Encargos Sociais'!C30</f>
        <v>3.9800000000000002E-2</v>
      </c>
      <c r="C59" s="183">
        <f>ROUND($C$20*B59,2)</f>
        <v>0</v>
      </c>
    </row>
    <row r="60" spans="1:5" ht="36" customHeight="1" x14ac:dyDescent="0.3">
      <c r="A60" s="148" t="s">
        <v>242</v>
      </c>
      <c r="B60" s="184">
        <f>'Encargos Sociais'!C31</f>
        <v>2.98E-2</v>
      </c>
      <c r="C60" s="183">
        <f>ROUND($C$20*B60,2)</f>
        <v>0</v>
      </c>
    </row>
    <row r="61" spans="1:5" ht="18" customHeight="1" x14ac:dyDescent="0.3">
      <c r="A61" s="185" t="s">
        <v>85</v>
      </c>
      <c r="B61" s="186">
        <f>SUM(B56:B60)</f>
        <v>0.3</v>
      </c>
      <c r="C61" s="187">
        <f>SUM(C56:C60)</f>
        <v>0</v>
      </c>
      <c r="E61" s="163"/>
    </row>
    <row r="63" spans="1:5" x14ac:dyDescent="0.3">
      <c r="A63" s="308" t="s">
        <v>127</v>
      </c>
      <c r="B63" s="309"/>
      <c r="C63" s="309"/>
    </row>
    <row r="64" spans="1:5" x14ac:dyDescent="0.3">
      <c r="A64" s="306" t="s">
        <v>128</v>
      </c>
      <c r="B64" s="307"/>
      <c r="C64" s="307"/>
    </row>
    <row r="65" spans="1:3" ht="66" customHeight="1" x14ac:dyDescent="0.3">
      <c r="A65" s="306" t="s">
        <v>129</v>
      </c>
      <c r="B65" s="307"/>
      <c r="C65" s="307"/>
    </row>
    <row r="66" spans="1:3" ht="39.6" customHeight="1" x14ac:dyDescent="0.3">
      <c r="A66" s="306" t="s">
        <v>130</v>
      </c>
      <c r="B66" s="307"/>
      <c r="C66" s="307"/>
    </row>
    <row r="67" spans="1:3" x14ac:dyDescent="0.3">
      <c r="A67" s="306" t="s">
        <v>131</v>
      </c>
      <c r="B67" s="307"/>
      <c r="C67" s="307"/>
    </row>
    <row r="68" spans="1:3" ht="9.6" customHeight="1" x14ac:dyDescent="0.3">
      <c r="A68" s="306"/>
      <c r="B68" s="307"/>
      <c r="C68" s="307"/>
    </row>
    <row r="69" spans="1:3" hidden="1" x14ac:dyDescent="0.3">
      <c r="A69" s="306"/>
      <c r="B69" s="307"/>
      <c r="C69" s="307"/>
    </row>
    <row r="70" spans="1:3" hidden="1" x14ac:dyDescent="0.3">
      <c r="A70" s="306"/>
      <c r="B70" s="307"/>
      <c r="C70" s="307"/>
    </row>
  </sheetData>
  <mergeCells count="15">
    <mergeCell ref="A55:C55"/>
    <mergeCell ref="C2:C3"/>
    <mergeCell ref="A7:C7"/>
    <mergeCell ref="A9:C9"/>
    <mergeCell ref="A24:B24"/>
    <mergeCell ref="A52:B52"/>
    <mergeCell ref="A53:B53"/>
    <mergeCell ref="A68:C68"/>
    <mergeCell ref="A69:C69"/>
    <mergeCell ref="A70:C70"/>
    <mergeCell ref="A63:C63"/>
    <mergeCell ref="A64:C64"/>
    <mergeCell ref="A65:C65"/>
    <mergeCell ref="A66:C66"/>
    <mergeCell ref="A67:C67"/>
  </mergeCells>
  <printOptions horizontalCentered="1"/>
  <pageMargins left="0.51181102362204722" right="0.51181102362204722" top="1.1811023622047245" bottom="1.3779527559055118" header="0" footer="0"/>
  <pageSetup paperSize="9" scale="70" orientation="landscape" r:id="rId1"/>
  <headerFooter>
    <oddHeader>&amp;C&amp;G&amp;R&amp;"Aptos"&amp;10&amp;K000000 #Pública&amp;1#_x000D_</oddHeader>
  </headerFooter>
  <rowBreaks count="1" manualBreakCount="1">
    <brk id="44" max="2" man="1"/>
  </rowBreaks>
  <ignoredErrors>
    <ignoredError sqref="B5" numberStoredAsText="1"/>
    <ignoredError sqref="A20:C21 A34:C34 A53:C61 A52:B52 A50:C51 A46 C46 A47 C47 A48 C48 A49 C49 A33:B33 A28:B28 B29 A30:B30 B31 A43:C45 A41 C41 A42 C42 A14:B14 A15:B15 A16:B16 A17:B17 A18:B18 A19:B19 A23:C27 A22:B22 A35:C40" unlockedFormula="1"/>
  </ignoredErrors>
  <legacy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57AAB-AA7C-46F1-AD78-E1EFA9C0F0E9}">
  <dimension ref="A1:O71"/>
  <sheetViews>
    <sheetView topLeftCell="A2" workbookViewId="0">
      <selection activeCell="C31" sqref="C31"/>
    </sheetView>
  </sheetViews>
  <sheetFormatPr defaultColWidth="9.109375" defaultRowHeight="14.4" x14ac:dyDescent="0.3"/>
  <cols>
    <col min="1" max="1" width="49.44140625" style="99" customWidth="1"/>
    <col min="2" max="2" width="18.88671875" style="99" customWidth="1"/>
    <col min="3" max="3" width="25.109375" style="163" customWidth="1"/>
    <col min="4" max="5" width="9.109375" style="99"/>
    <col min="6" max="6" width="12.44140625" style="99" customWidth="1"/>
    <col min="7" max="16384" width="9.109375" style="99"/>
  </cols>
  <sheetData>
    <row r="1" spans="1:15" s="158" customFormat="1" ht="18" customHeight="1" x14ac:dyDescent="0.3">
      <c r="A1" s="156"/>
      <c r="B1" s="156"/>
      <c r="C1" s="157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ht="18" customHeight="1" x14ac:dyDescent="0.3">
      <c r="A2" s="96" t="s">
        <v>86</v>
      </c>
      <c r="B2" s="159"/>
      <c r="C2" s="312" t="s">
        <v>87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s="100" customFormat="1" ht="18" customHeight="1" x14ac:dyDescent="0.3">
      <c r="A3" s="96" t="s">
        <v>88</v>
      </c>
      <c r="B3" s="160"/>
      <c r="C3" s="31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100" customFormat="1" ht="18" customHeight="1" x14ac:dyDescent="0.3">
      <c r="A4" s="96" t="s">
        <v>237</v>
      </c>
      <c r="B4" s="188"/>
      <c r="C4" s="16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s="100" customFormat="1" ht="18" customHeight="1" x14ac:dyDescent="0.3">
      <c r="A5" s="96" t="s">
        <v>89</v>
      </c>
      <c r="B5" s="162" t="s">
        <v>90</v>
      </c>
      <c r="C5" s="163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s="100" customFormat="1" ht="18" customHeight="1" x14ac:dyDescent="0.3">
      <c r="A6" s="103"/>
      <c r="C6" s="163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18" customHeight="1" x14ac:dyDescent="0.3">
      <c r="A7" s="313" t="s">
        <v>91</v>
      </c>
      <c r="B7" s="313"/>
      <c r="C7" s="313"/>
    </row>
    <row r="8" spans="1:15" ht="18" customHeight="1" x14ac:dyDescent="0.3">
      <c r="A8" s="104"/>
      <c r="B8" s="105"/>
      <c r="C8" s="164"/>
    </row>
    <row r="9" spans="1:15" ht="18" customHeight="1" x14ac:dyDescent="0.3">
      <c r="A9" s="314" t="s">
        <v>170</v>
      </c>
      <c r="B9" s="314"/>
      <c r="C9" s="314"/>
    </row>
    <row r="10" spans="1:15" ht="18" customHeight="1" x14ac:dyDescent="0.3">
      <c r="A10" s="108" t="s">
        <v>93</v>
      </c>
      <c r="B10" s="107" t="s">
        <v>94</v>
      </c>
      <c r="C10" s="165"/>
    </row>
    <row r="11" spans="1:15" ht="18" customHeight="1" x14ac:dyDescent="0.3">
      <c r="A11" s="108" t="s">
        <v>95</v>
      </c>
      <c r="B11" s="107" t="s">
        <v>96</v>
      </c>
      <c r="C11" s="165"/>
    </row>
    <row r="12" spans="1:15" ht="18" customHeight="1" x14ac:dyDescent="0.3">
      <c r="A12" s="111" t="s">
        <v>97</v>
      </c>
      <c r="B12" s="111"/>
      <c r="C12" s="166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5" ht="18" customHeight="1" x14ac:dyDescent="0.3">
      <c r="A13" s="113" t="s">
        <v>98</v>
      </c>
      <c r="B13" s="114"/>
      <c r="C13" s="167">
        <v>0</v>
      </c>
    </row>
    <row r="14" spans="1:15" ht="18" customHeight="1" x14ac:dyDescent="0.3">
      <c r="A14" s="113" t="s">
        <v>99</v>
      </c>
      <c r="B14" s="116"/>
      <c r="C14" s="167">
        <v>0</v>
      </c>
    </row>
    <row r="15" spans="1:15" ht="18" customHeight="1" x14ac:dyDescent="0.3">
      <c r="A15" s="113" t="s">
        <v>100</v>
      </c>
      <c r="B15" s="116"/>
      <c r="C15" s="167">
        <v>0</v>
      </c>
    </row>
    <row r="16" spans="1:15" ht="18" customHeight="1" x14ac:dyDescent="0.3">
      <c r="A16" s="113" t="s">
        <v>101</v>
      </c>
      <c r="B16" s="116"/>
      <c r="C16" s="167">
        <v>0</v>
      </c>
    </row>
    <row r="17" spans="1:3" ht="18" customHeight="1" x14ac:dyDescent="0.3">
      <c r="A17" s="117" t="s">
        <v>102</v>
      </c>
      <c r="B17" s="116"/>
      <c r="C17" s="167">
        <v>0</v>
      </c>
    </row>
    <row r="18" spans="1:3" ht="18" customHeight="1" x14ac:dyDescent="0.3">
      <c r="A18" s="117" t="s">
        <v>102</v>
      </c>
      <c r="B18" s="116"/>
      <c r="C18" s="167">
        <v>0</v>
      </c>
    </row>
    <row r="19" spans="1:3" ht="18" customHeight="1" x14ac:dyDescent="0.3">
      <c r="A19" s="117" t="s">
        <v>102</v>
      </c>
      <c r="B19" s="116"/>
      <c r="C19" s="167">
        <v>0</v>
      </c>
    </row>
    <row r="20" spans="1:3" ht="18" customHeight="1" x14ac:dyDescent="0.3">
      <c r="A20" s="119" t="s">
        <v>103</v>
      </c>
      <c r="B20" s="120"/>
      <c r="C20" s="168">
        <f>ROUND(SUM(C13:C19),2)</f>
        <v>0</v>
      </c>
    </row>
    <row r="21" spans="1:3" ht="18" customHeight="1" x14ac:dyDescent="0.3">
      <c r="A21" s="122"/>
      <c r="B21" s="123"/>
      <c r="C21" s="169"/>
    </row>
    <row r="22" spans="1:3" ht="18" customHeight="1" x14ac:dyDescent="0.3">
      <c r="A22" s="119" t="s">
        <v>104</v>
      </c>
      <c r="B22" s="125">
        <f>'Encargos Sociais'!$C$33</f>
        <v>0.71299999999999997</v>
      </c>
      <c r="C22" s="168">
        <f>ROUND(C20*B22,2)</f>
        <v>0</v>
      </c>
    </row>
    <row r="23" spans="1:3" ht="18" customHeight="1" x14ac:dyDescent="0.3">
      <c r="A23" s="126"/>
      <c r="B23" s="127"/>
      <c r="C23" s="170"/>
    </row>
    <row r="24" spans="1:3" s="130" customFormat="1" ht="18" customHeight="1" x14ac:dyDescent="0.3">
      <c r="A24" s="315" t="s">
        <v>105</v>
      </c>
      <c r="B24" s="316"/>
      <c r="C24" s="171">
        <f>ROUND(C20+C22,2)</f>
        <v>0</v>
      </c>
    </row>
    <row r="25" spans="1:3" ht="18" customHeight="1" x14ac:dyDescent="0.3">
      <c r="A25" s="122"/>
      <c r="B25" s="123"/>
    </row>
    <row r="26" spans="1:3" ht="18" customHeight="1" x14ac:dyDescent="0.3">
      <c r="A26" s="119" t="s">
        <v>106</v>
      </c>
      <c r="B26" s="131"/>
      <c r="C26" s="172"/>
    </row>
    <row r="27" spans="1:3" ht="18" customHeight="1" x14ac:dyDescent="0.3">
      <c r="A27" s="133" t="s">
        <v>107</v>
      </c>
      <c r="B27" s="133"/>
      <c r="C27" s="173">
        <f>Uniformes!F40</f>
        <v>0</v>
      </c>
    </row>
    <row r="28" spans="1:3" ht="18" customHeight="1" x14ac:dyDescent="0.3">
      <c r="A28" s="174" t="s">
        <v>108</v>
      </c>
      <c r="B28" s="133"/>
      <c r="C28" s="167">
        <v>0</v>
      </c>
    </row>
    <row r="29" spans="1:3" ht="18" customHeight="1" x14ac:dyDescent="0.3">
      <c r="A29" s="174" t="s">
        <v>212</v>
      </c>
      <c r="B29" s="133"/>
      <c r="C29" s="167">
        <v>0</v>
      </c>
    </row>
    <row r="30" spans="1:3" ht="18" customHeight="1" x14ac:dyDescent="0.3">
      <c r="A30" s="174" t="s">
        <v>109</v>
      </c>
      <c r="B30" s="133"/>
      <c r="C30" s="167">
        <v>0</v>
      </c>
    </row>
    <row r="31" spans="1:3" ht="18" customHeight="1" x14ac:dyDescent="0.3">
      <c r="A31" s="174" t="s">
        <v>213</v>
      </c>
      <c r="B31" s="133"/>
      <c r="C31" s="167">
        <v>0</v>
      </c>
    </row>
    <row r="32" spans="1:3" ht="18" customHeight="1" x14ac:dyDescent="0.3">
      <c r="A32" s="174" t="s">
        <v>214</v>
      </c>
      <c r="B32" s="133"/>
      <c r="C32" s="167">
        <v>0</v>
      </c>
    </row>
    <row r="33" spans="1:6" ht="18" customHeight="1" x14ac:dyDescent="0.3">
      <c r="A33" s="174" t="s">
        <v>110</v>
      </c>
      <c r="B33" s="133"/>
      <c r="C33" s="167">
        <v>0</v>
      </c>
    </row>
    <row r="34" spans="1:6" s="175" customFormat="1" ht="18" customHeight="1" x14ac:dyDescent="0.3">
      <c r="A34" s="133" t="s">
        <v>111</v>
      </c>
      <c r="B34" s="133"/>
      <c r="C34" s="167">
        <v>0</v>
      </c>
    </row>
    <row r="35" spans="1:6" s="175" customFormat="1" ht="18" customHeight="1" x14ac:dyDescent="0.3">
      <c r="A35" s="133" t="s">
        <v>111</v>
      </c>
      <c r="B35" s="133"/>
      <c r="C35" s="167">
        <v>0</v>
      </c>
    </row>
    <row r="36" spans="1:6" s="175" customFormat="1" ht="18" customHeight="1" x14ac:dyDescent="0.3">
      <c r="A36" s="133" t="s">
        <v>111</v>
      </c>
      <c r="B36" s="133"/>
      <c r="C36" s="167">
        <v>0</v>
      </c>
    </row>
    <row r="37" spans="1:6" s="102" customFormat="1" ht="18" customHeight="1" x14ac:dyDescent="0.3">
      <c r="A37" s="134" t="s">
        <v>112</v>
      </c>
      <c r="B37" s="134"/>
      <c r="C37" s="172">
        <f>ROUND(SUM(C27:C36),2)</f>
        <v>0</v>
      </c>
      <c r="D37" s="135"/>
    </row>
    <row r="38" spans="1:6" s="102" customFormat="1" ht="18" customHeight="1" x14ac:dyDescent="0.3">
      <c r="A38" s="136"/>
      <c r="B38" s="137"/>
      <c r="C38" s="176"/>
    </row>
    <row r="39" spans="1:6" ht="18" customHeight="1" x14ac:dyDescent="0.3">
      <c r="A39" s="119" t="s">
        <v>113</v>
      </c>
      <c r="B39" s="131"/>
      <c r="C39" s="177">
        <f>ROUND(C24+C37,2)</f>
        <v>0</v>
      </c>
    </row>
    <row r="40" spans="1:6" ht="18" customHeight="1" x14ac:dyDescent="0.3">
      <c r="A40" s="139"/>
    </row>
    <row r="41" spans="1:6" s="102" customFormat="1" ht="18" customHeight="1" x14ac:dyDescent="0.3">
      <c r="A41" s="119" t="s">
        <v>114</v>
      </c>
      <c r="B41" s="134"/>
      <c r="C41" s="171"/>
    </row>
    <row r="42" spans="1:6" s="102" customFormat="1" ht="18" customHeight="1" x14ac:dyDescent="0.3">
      <c r="A42" s="133" t="s">
        <v>115</v>
      </c>
      <c r="B42" s="140">
        <f>'Con. Estacionamento 30hs'!B41</f>
        <v>0</v>
      </c>
      <c r="C42" s="178">
        <f>ROUND(B42*C39,2)</f>
        <v>0</v>
      </c>
      <c r="F42" s="179"/>
    </row>
    <row r="43" spans="1:6" s="102" customFormat="1" ht="18" customHeight="1" x14ac:dyDescent="0.3">
      <c r="A43" s="142" t="s">
        <v>116</v>
      </c>
      <c r="B43" s="140">
        <f>'Con. Estacionamento 30hs'!B42</f>
        <v>0</v>
      </c>
      <c r="C43" s="178">
        <f>ROUND(B43*(C39+C42),2)</f>
        <v>0</v>
      </c>
    </row>
    <row r="44" spans="1:6" s="102" customFormat="1" ht="18" customHeight="1" x14ac:dyDescent="0.3">
      <c r="A44" s="119" t="s">
        <v>117</v>
      </c>
      <c r="B44" s="143">
        <f>SUM(B42:B43)</f>
        <v>0</v>
      </c>
      <c r="C44" s="177">
        <f>ROUND(C43+C42,2)</f>
        <v>0</v>
      </c>
    </row>
    <row r="45" spans="1:6" s="102" customFormat="1" ht="18" customHeight="1" x14ac:dyDescent="0.3">
      <c r="A45" s="144"/>
      <c r="B45" s="145"/>
      <c r="C45" s="180"/>
    </row>
    <row r="46" spans="1:6" s="102" customFormat="1" ht="18" customHeight="1" x14ac:dyDescent="0.3">
      <c r="A46" s="119" t="s">
        <v>118</v>
      </c>
      <c r="B46" s="147"/>
      <c r="C46" s="171"/>
    </row>
    <row r="47" spans="1:6" s="102" customFormat="1" ht="18" customHeight="1" x14ac:dyDescent="0.3">
      <c r="A47" s="148" t="s">
        <v>119</v>
      </c>
      <c r="B47" s="149">
        <f>'Con. Estacionamento 30hs'!B46</f>
        <v>0.05</v>
      </c>
      <c r="C47" s="181">
        <f>ROUND((C39+C44)/(1-B51)*B47,2)</f>
        <v>0</v>
      </c>
    </row>
    <row r="48" spans="1:6" s="102" customFormat="1" ht="18" customHeight="1" x14ac:dyDescent="0.3">
      <c r="A48" s="148" t="s">
        <v>120</v>
      </c>
      <c r="B48" s="140">
        <f>'Con. Estacionamento 30hs'!B47</f>
        <v>0.03</v>
      </c>
      <c r="C48" s="181">
        <f>ROUND((C39+C44)/(1-B51)*B48,2)</f>
        <v>0</v>
      </c>
    </row>
    <row r="49" spans="1:5" s="102" customFormat="1" ht="18" customHeight="1" x14ac:dyDescent="0.3">
      <c r="A49" s="148" t="s">
        <v>121</v>
      </c>
      <c r="B49" s="140">
        <f>'Con. Estacionamento 30hs'!B48</f>
        <v>6.4999999999999997E-3</v>
      </c>
      <c r="C49" s="181">
        <f>ROUND((C39+C44)/(1-B51)*B49,2)</f>
        <v>0</v>
      </c>
    </row>
    <row r="50" spans="1:5" s="102" customFormat="1" ht="18" customHeight="1" x14ac:dyDescent="0.3">
      <c r="A50" s="148" t="s">
        <v>122</v>
      </c>
      <c r="B50" s="140">
        <f>'Con. Estacionamento 30hs'!B49</f>
        <v>0</v>
      </c>
      <c r="C50" s="181">
        <f>ROUND((C39+C44)/(1-B51)*B50,2)</f>
        <v>0</v>
      </c>
    </row>
    <row r="51" spans="1:5" s="102" customFormat="1" ht="18" customHeight="1" x14ac:dyDescent="0.3">
      <c r="A51" s="119" t="s">
        <v>123</v>
      </c>
      <c r="B51" s="151">
        <f>SUM(B47:B50)</f>
        <v>8.6499999999999994E-2</v>
      </c>
      <c r="C51" s="177">
        <f>ROUND(SUM(C47:C50),2)</f>
        <v>0</v>
      </c>
    </row>
    <row r="52" spans="1:5" s="102" customFormat="1" ht="18" customHeight="1" x14ac:dyDescent="0.3">
      <c r="A52" s="144"/>
      <c r="B52" s="152"/>
      <c r="C52" s="180"/>
    </row>
    <row r="53" spans="1:5" s="102" customFormat="1" ht="18" customHeight="1" x14ac:dyDescent="0.3">
      <c r="A53" s="315" t="s">
        <v>124</v>
      </c>
      <c r="B53" s="316"/>
      <c r="C53" s="171">
        <f>ROUND(C39+C44+C51,2)</f>
        <v>0</v>
      </c>
    </row>
    <row r="54" spans="1:5" s="102" customFormat="1" ht="18" customHeight="1" x14ac:dyDescent="0.3">
      <c r="A54" s="315" t="s">
        <v>125</v>
      </c>
      <c r="B54" s="316"/>
      <c r="C54" s="171">
        <f>ROUND(C53*12,2)</f>
        <v>0</v>
      </c>
    </row>
    <row r="55" spans="1:5" ht="18" customHeight="1" x14ac:dyDescent="0.3">
      <c r="A55" s="139"/>
    </row>
    <row r="56" spans="1:5" ht="18" customHeight="1" x14ac:dyDescent="0.3">
      <c r="A56" s="310" t="s">
        <v>126</v>
      </c>
      <c r="B56" s="311"/>
      <c r="C56" s="311"/>
    </row>
    <row r="57" spans="1:5" ht="18" customHeight="1" x14ac:dyDescent="0.3">
      <c r="A57" s="133" t="s">
        <v>49</v>
      </c>
      <c r="B57" s="182">
        <f>'Encargos Sociais'!C15</f>
        <v>0.1111</v>
      </c>
      <c r="C57" s="183">
        <f>ROUND($C$20*B57,2)</f>
        <v>0</v>
      </c>
    </row>
    <row r="58" spans="1:5" ht="18" customHeight="1" x14ac:dyDescent="0.3">
      <c r="A58" s="133" t="s">
        <v>52</v>
      </c>
      <c r="B58" s="182">
        <f>'Encargos Sociais'!C16</f>
        <v>8.3299999999999999E-2</v>
      </c>
      <c r="C58" s="183">
        <f>ROUND($C$20*B58,2)</f>
        <v>0</v>
      </c>
    </row>
    <row r="59" spans="1:5" ht="18" customHeight="1" x14ac:dyDescent="0.3">
      <c r="A59" s="133" t="s">
        <v>76</v>
      </c>
      <c r="B59" s="182">
        <f>'Encargos Sociais'!C26</f>
        <v>3.5999999999999997E-2</v>
      </c>
      <c r="C59" s="183">
        <f>ROUND($C$20*B59,2)</f>
        <v>0</v>
      </c>
    </row>
    <row r="60" spans="1:5" ht="27.6" customHeight="1" x14ac:dyDescent="0.3">
      <c r="A60" s="148" t="s">
        <v>241</v>
      </c>
      <c r="B60" s="184">
        <f>'Encargos Sociais'!C30</f>
        <v>3.9800000000000002E-2</v>
      </c>
      <c r="C60" s="183">
        <f>ROUND($C$20*B60,2)</f>
        <v>0</v>
      </c>
    </row>
    <row r="61" spans="1:5" ht="36" customHeight="1" x14ac:dyDescent="0.3">
      <c r="A61" s="148" t="s">
        <v>242</v>
      </c>
      <c r="B61" s="184">
        <f>'Encargos Sociais'!C31</f>
        <v>2.98E-2</v>
      </c>
      <c r="C61" s="183">
        <f>ROUND($C$20*B61,2)</f>
        <v>0</v>
      </c>
    </row>
    <row r="62" spans="1:5" ht="18" customHeight="1" x14ac:dyDescent="0.3">
      <c r="A62" s="185" t="s">
        <v>85</v>
      </c>
      <c r="B62" s="186">
        <f>SUM(B57:B61)</f>
        <v>0.3</v>
      </c>
      <c r="C62" s="187">
        <f>SUM(C57:C61)</f>
        <v>0</v>
      </c>
      <c r="E62" s="163"/>
    </row>
    <row r="64" spans="1:5" x14ac:dyDescent="0.3">
      <c r="A64" s="308" t="s">
        <v>127</v>
      </c>
      <c r="B64" s="309"/>
      <c r="C64" s="309"/>
    </row>
    <row r="65" spans="1:3" x14ac:dyDescent="0.3">
      <c r="A65" s="306" t="s">
        <v>128</v>
      </c>
      <c r="B65" s="307"/>
      <c r="C65" s="307"/>
    </row>
    <row r="66" spans="1:3" ht="66" customHeight="1" x14ac:dyDescent="0.3">
      <c r="A66" s="306" t="s">
        <v>129</v>
      </c>
      <c r="B66" s="307"/>
      <c r="C66" s="307"/>
    </row>
    <row r="67" spans="1:3" ht="39.6" customHeight="1" x14ac:dyDescent="0.3">
      <c r="A67" s="306" t="s">
        <v>130</v>
      </c>
      <c r="B67" s="307"/>
      <c r="C67" s="307"/>
    </row>
    <row r="68" spans="1:3" x14ac:dyDescent="0.3">
      <c r="A68" s="306" t="s">
        <v>131</v>
      </c>
      <c r="B68" s="307"/>
      <c r="C68" s="307"/>
    </row>
    <row r="69" spans="1:3" ht="9.6" customHeight="1" x14ac:dyDescent="0.3">
      <c r="A69" s="306"/>
      <c r="B69" s="307"/>
      <c r="C69" s="307"/>
    </row>
    <row r="70" spans="1:3" hidden="1" x14ac:dyDescent="0.3">
      <c r="A70" s="306"/>
      <c r="B70" s="307"/>
      <c r="C70" s="307"/>
    </row>
    <row r="71" spans="1:3" hidden="1" x14ac:dyDescent="0.3">
      <c r="A71" s="306"/>
      <c r="B71" s="307"/>
      <c r="C71" s="307"/>
    </row>
  </sheetData>
  <mergeCells count="15">
    <mergeCell ref="A69:C69"/>
    <mergeCell ref="A70:C70"/>
    <mergeCell ref="A71:C71"/>
    <mergeCell ref="A56:C56"/>
    <mergeCell ref="A64:C64"/>
    <mergeCell ref="A65:C65"/>
    <mergeCell ref="A66:C66"/>
    <mergeCell ref="A67:C67"/>
    <mergeCell ref="A68:C68"/>
    <mergeCell ref="A54:B54"/>
    <mergeCell ref="C2:C3"/>
    <mergeCell ref="A7:C7"/>
    <mergeCell ref="A9:C9"/>
    <mergeCell ref="A24:B24"/>
    <mergeCell ref="A53:B53"/>
  </mergeCells>
  <pageMargins left="0.511811024" right="0.511811024" top="0.78740157499999996" bottom="0.78740157499999996" header="0.31496062000000002" footer="0.31496062000000002"/>
  <ignoredErrors>
    <ignoredError sqref="A5:C8 A11:C12 B9:C9 A10 C10 A13:B13" numberStoredAsText="1"/>
    <ignoredError sqref="A20:C26 A28:C28 A27:B27 A44:C46 A42 C42 A43 C43 A51:C69 A47 C47 A48:A50 C48:C50 A31:C31 A29:B29 A30:B30 A14:B14 A15:B15 A16:B16 A17:B17 A18:B18 A19:B19 A33:C41 A32:B32" numberStoredAsText="1" unlockedFormula="1"/>
    <ignoredError sqref="C27" unlockedFormula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99631-7A33-4180-B34A-6D6D21198C1B}">
  <dimension ref="A1:O71"/>
  <sheetViews>
    <sheetView topLeftCell="A24" workbookViewId="0">
      <selection activeCell="C31" sqref="C31"/>
    </sheetView>
  </sheetViews>
  <sheetFormatPr defaultColWidth="9.109375" defaultRowHeight="14.4" x14ac:dyDescent="0.3"/>
  <cols>
    <col min="1" max="1" width="49.44140625" style="99" customWidth="1"/>
    <col min="2" max="2" width="18.88671875" style="99" customWidth="1"/>
    <col min="3" max="3" width="25.109375" style="163" customWidth="1"/>
    <col min="4" max="5" width="9.109375" style="99"/>
    <col min="6" max="6" width="12.44140625" style="99" customWidth="1"/>
    <col min="7" max="16384" width="9.109375" style="99"/>
  </cols>
  <sheetData>
    <row r="1" spans="1:15" s="158" customFormat="1" ht="18" customHeight="1" x14ac:dyDescent="0.3">
      <c r="A1" s="156"/>
      <c r="B1" s="156"/>
      <c r="C1" s="157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ht="18" customHeight="1" x14ac:dyDescent="0.3">
      <c r="A2" s="96" t="s">
        <v>86</v>
      </c>
      <c r="B2" s="159"/>
      <c r="C2" s="312" t="s">
        <v>87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s="100" customFormat="1" ht="18" customHeight="1" x14ac:dyDescent="0.3">
      <c r="A3" s="96" t="s">
        <v>88</v>
      </c>
      <c r="B3" s="160"/>
      <c r="C3" s="31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100" customFormat="1" ht="18" customHeight="1" x14ac:dyDescent="0.3">
      <c r="A4" s="96" t="s">
        <v>237</v>
      </c>
      <c r="B4" s="160"/>
      <c r="C4" s="16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s="100" customFormat="1" ht="18" customHeight="1" x14ac:dyDescent="0.3">
      <c r="A5" s="96" t="s">
        <v>89</v>
      </c>
      <c r="B5" s="162" t="s">
        <v>90</v>
      </c>
      <c r="C5" s="163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s="100" customFormat="1" ht="18" customHeight="1" x14ac:dyDescent="0.3">
      <c r="A6" s="103"/>
      <c r="C6" s="163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18" customHeight="1" x14ac:dyDescent="0.3">
      <c r="A7" s="313" t="s">
        <v>91</v>
      </c>
      <c r="B7" s="313"/>
      <c r="C7" s="313"/>
    </row>
    <row r="8" spans="1:15" ht="18" customHeight="1" x14ac:dyDescent="0.3">
      <c r="A8" s="104"/>
      <c r="B8" s="105"/>
      <c r="C8" s="164"/>
    </row>
    <row r="9" spans="1:15" ht="18" customHeight="1" x14ac:dyDescent="0.3">
      <c r="A9" s="314" t="s">
        <v>170</v>
      </c>
      <c r="B9" s="314"/>
      <c r="C9" s="314"/>
    </row>
    <row r="10" spans="1:15" ht="18" customHeight="1" x14ac:dyDescent="0.3">
      <c r="A10" s="108" t="s">
        <v>93</v>
      </c>
      <c r="B10" s="107" t="s">
        <v>211</v>
      </c>
      <c r="C10" s="165"/>
    </row>
    <row r="11" spans="1:15" ht="18" customHeight="1" x14ac:dyDescent="0.3">
      <c r="A11" s="108" t="s">
        <v>95</v>
      </c>
      <c r="B11" s="107" t="s">
        <v>96</v>
      </c>
      <c r="C11" s="165"/>
    </row>
    <row r="12" spans="1:15" ht="18" customHeight="1" x14ac:dyDescent="0.3">
      <c r="A12" s="111" t="s">
        <v>97</v>
      </c>
      <c r="B12" s="111"/>
      <c r="C12" s="166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5" ht="18" customHeight="1" x14ac:dyDescent="0.3">
      <c r="A13" s="113" t="s">
        <v>98</v>
      </c>
      <c r="B13" s="114"/>
      <c r="C13" s="167">
        <v>0</v>
      </c>
    </row>
    <row r="14" spans="1:15" ht="18" customHeight="1" x14ac:dyDescent="0.3">
      <c r="A14" s="113" t="s">
        <v>99</v>
      </c>
      <c r="B14" s="116"/>
      <c r="C14" s="167">
        <v>0</v>
      </c>
    </row>
    <row r="15" spans="1:15" ht="18" customHeight="1" x14ac:dyDescent="0.3">
      <c r="A15" s="113" t="s">
        <v>100</v>
      </c>
      <c r="B15" s="116"/>
      <c r="C15" s="167">
        <v>0</v>
      </c>
    </row>
    <row r="16" spans="1:15" ht="18" customHeight="1" x14ac:dyDescent="0.3">
      <c r="A16" s="113" t="s">
        <v>101</v>
      </c>
      <c r="B16" s="116"/>
      <c r="C16" s="167">
        <v>0</v>
      </c>
    </row>
    <row r="17" spans="1:3" ht="18" customHeight="1" x14ac:dyDescent="0.3">
      <c r="A17" s="117" t="s">
        <v>102</v>
      </c>
      <c r="B17" s="116"/>
      <c r="C17" s="167">
        <v>0</v>
      </c>
    </row>
    <row r="18" spans="1:3" ht="18" customHeight="1" x14ac:dyDescent="0.3">
      <c r="A18" s="117" t="s">
        <v>102</v>
      </c>
      <c r="B18" s="116"/>
      <c r="C18" s="167">
        <v>0</v>
      </c>
    </row>
    <row r="19" spans="1:3" ht="18" customHeight="1" x14ac:dyDescent="0.3">
      <c r="A19" s="117" t="s">
        <v>102</v>
      </c>
      <c r="B19" s="116"/>
      <c r="C19" s="167">
        <v>0</v>
      </c>
    </row>
    <row r="20" spans="1:3" ht="18" customHeight="1" x14ac:dyDescent="0.3">
      <c r="A20" s="119" t="s">
        <v>103</v>
      </c>
      <c r="B20" s="120"/>
      <c r="C20" s="168">
        <f>ROUND(SUM(C13:C19),2)</f>
        <v>0</v>
      </c>
    </row>
    <row r="21" spans="1:3" ht="18" customHeight="1" x14ac:dyDescent="0.3">
      <c r="A21" s="122"/>
      <c r="B21" s="123"/>
      <c r="C21" s="169"/>
    </row>
    <row r="22" spans="1:3" ht="18" customHeight="1" x14ac:dyDescent="0.3">
      <c r="A22" s="119" t="s">
        <v>104</v>
      </c>
      <c r="B22" s="125">
        <f>'Encargos Sociais'!$C$33</f>
        <v>0.71299999999999997</v>
      </c>
      <c r="C22" s="168">
        <f>ROUND(C20*B22,2)</f>
        <v>0</v>
      </c>
    </row>
    <row r="23" spans="1:3" ht="18" customHeight="1" x14ac:dyDescent="0.3">
      <c r="A23" s="126"/>
      <c r="B23" s="127"/>
      <c r="C23" s="170"/>
    </row>
    <row r="24" spans="1:3" s="130" customFormat="1" ht="18" customHeight="1" x14ac:dyDescent="0.3">
      <c r="A24" s="315" t="s">
        <v>105</v>
      </c>
      <c r="B24" s="316"/>
      <c r="C24" s="171">
        <f>ROUND(C20+C22,2)</f>
        <v>0</v>
      </c>
    </row>
    <row r="25" spans="1:3" ht="18" customHeight="1" x14ac:dyDescent="0.3">
      <c r="A25" s="122"/>
      <c r="B25" s="123"/>
    </row>
    <row r="26" spans="1:3" ht="18" customHeight="1" x14ac:dyDescent="0.3">
      <c r="A26" s="119" t="s">
        <v>106</v>
      </c>
      <c r="B26" s="131"/>
      <c r="C26" s="172"/>
    </row>
    <row r="27" spans="1:3" ht="18" customHeight="1" x14ac:dyDescent="0.3">
      <c r="A27" s="133" t="s">
        <v>107</v>
      </c>
      <c r="B27" s="133"/>
      <c r="C27" s="173">
        <f>Uniformes!F40</f>
        <v>0</v>
      </c>
    </row>
    <row r="28" spans="1:3" ht="18" customHeight="1" x14ac:dyDescent="0.3">
      <c r="A28" s="174" t="s">
        <v>108</v>
      </c>
      <c r="B28" s="133"/>
      <c r="C28" s="167">
        <v>0</v>
      </c>
    </row>
    <row r="29" spans="1:3" ht="18" customHeight="1" x14ac:dyDescent="0.3">
      <c r="A29" s="174" t="s">
        <v>212</v>
      </c>
      <c r="B29" s="133"/>
      <c r="C29" s="167">
        <v>0</v>
      </c>
    </row>
    <row r="30" spans="1:3" ht="18" customHeight="1" x14ac:dyDescent="0.3">
      <c r="A30" s="174" t="s">
        <v>109</v>
      </c>
      <c r="B30" s="133"/>
      <c r="C30" s="167">
        <v>0</v>
      </c>
    </row>
    <row r="31" spans="1:3" ht="18" customHeight="1" x14ac:dyDescent="0.3">
      <c r="A31" s="174" t="s">
        <v>213</v>
      </c>
      <c r="B31" s="133"/>
      <c r="C31" s="167">
        <v>0</v>
      </c>
    </row>
    <row r="32" spans="1:3" ht="18" customHeight="1" x14ac:dyDescent="0.3">
      <c r="A32" s="174" t="s">
        <v>214</v>
      </c>
      <c r="B32" s="133"/>
      <c r="C32" s="167">
        <v>0</v>
      </c>
    </row>
    <row r="33" spans="1:6" ht="18" customHeight="1" x14ac:dyDescent="0.3">
      <c r="A33" s="174" t="s">
        <v>110</v>
      </c>
      <c r="B33" s="133"/>
      <c r="C33" s="167">
        <v>0</v>
      </c>
    </row>
    <row r="34" spans="1:6" s="175" customFormat="1" ht="18" customHeight="1" x14ac:dyDescent="0.3">
      <c r="A34" s="133" t="s">
        <v>111</v>
      </c>
      <c r="B34" s="133"/>
      <c r="C34" s="167">
        <v>0</v>
      </c>
    </row>
    <row r="35" spans="1:6" s="175" customFormat="1" ht="18" customHeight="1" x14ac:dyDescent="0.3">
      <c r="A35" s="133" t="s">
        <v>111</v>
      </c>
      <c r="B35" s="133"/>
      <c r="C35" s="167">
        <v>0</v>
      </c>
    </row>
    <row r="36" spans="1:6" s="175" customFormat="1" ht="18" customHeight="1" x14ac:dyDescent="0.3">
      <c r="A36" s="133" t="s">
        <v>111</v>
      </c>
      <c r="B36" s="133"/>
      <c r="C36" s="167">
        <v>0</v>
      </c>
    </row>
    <row r="37" spans="1:6" s="102" customFormat="1" ht="18" customHeight="1" x14ac:dyDescent="0.3">
      <c r="A37" s="134" t="s">
        <v>112</v>
      </c>
      <c r="B37" s="134"/>
      <c r="C37" s="172">
        <f>ROUND(SUM(C27:C36),2)</f>
        <v>0</v>
      </c>
      <c r="D37" s="135"/>
    </row>
    <row r="38" spans="1:6" s="102" customFormat="1" ht="18" customHeight="1" x14ac:dyDescent="0.3">
      <c r="A38" s="136"/>
      <c r="B38" s="137"/>
      <c r="C38" s="176"/>
    </row>
    <row r="39" spans="1:6" ht="18" customHeight="1" x14ac:dyDescent="0.3">
      <c r="A39" s="119" t="s">
        <v>113</v>
      </c>
      <c r="B39" s="131"/>
      <c r="C39" s="177">
        <f>ROUND(C24+C37,2)</f>
        <v>0</v>
      </c>
    </row>
    <row r="40" spans="1:6" ht="18" customHeight="1" x14ac:dyDescent="0.3">
      <c r="A40" s="139"/>
    </row>
    <row r="41" spans="1:6" s="102" customFormat="1" ht="18" customHeight="1" x14ac:dyDescent="0.3">
      <c r="A41" s="119" t="s">
        <v>114</v>
      </c>
      <c r="B41" s="134"/>
      <c r="C41" s="171"/>
    </row>
    <row r="42" spans="1:6" s="102" customFormat="1" ht="18" customHeight="1" x14ac:dyDescent="0.3">
      <c r="A42" s="133" t="s">
        <v>115</v>
      </c>
      <c r="B42" s="140">
        <f>'Con. Estacionamento 30hs'!B41</f>
        <v>0</v>
      </c>
      <c r="C42" s="178">
        <f>ROUND(B42*C39,2)</f>
        <v>0</v>
      </c>
      <c r="F42" s="179"/>
    </row>
    <row r="43" spans="1:6" s="102" customFormat="1" ht="18" customHeight="1" x14ac:dyDescent="0.3">
      <c r="A43" s="142" t="s">
        <v>116</v>
      </c>
      <c r="B43" s="140">
        <f>'Con. Estacionamento 30hs'!B42</f>
        <v>0</v>
      </c>
      <c r="C43" s="178">
        <f>ROUND(B43*(C39+C42),2)</f>
        <v>0</v>
      </c>
    </row>
    <row r="44" spans="1:6" s="102" customFormat="1" ht="18" customHeight="1" x14ac:dyDescent="0.3">
      <c r="A44" s="119" t="s">
        <v>117</v>
      </c>
      <c r="B44" s="143">
        <f>SUM(B42:B43)</f>
        <v>0</v>
      </c>
      <c r="C44" s="177">
        <f>ROUND(C43+C42,2)</f>
        <v>0</v>
      </c>
    </row>
    <row r="45" spans="1:6" s="102" customFormat="1" ht="18" customHeight="1" x14ac:dyDescent="0.3">
      <c r="A45" s="144"/>
      <c r="B45" s="145"/>
      <c r="C45" s="180"/>
    </row>
    <row r="46" spans="1:6" s="102" customFormat="1" ht="18" customHeight="1" x14ac:dyDescent="0.3">
      <c r="A46" s="119" t="s">
        <v>118</v>
      </c>
      <c r="B46" s="147"/>
      <c r="C46" s="171"/>
    </row>
    <row r="47" spans="1:6" s="102" customFormat="1" ht="18" customHeight="1" x14ac:dyDescent="0.3">
      <c r="A47" s="148" t="s">
        <v>119</v>
      </c>
      <c r="B47" s="149">
        <f>'Con. Estacionamento 30hs'!B46</f>
        <v>0.05</v>
      </c>
      <c r="C47" s="181">
        <f>ROUND((C39+C44)/(1-B51)*B47,2)</f>
        <v>0</v>
      </c>
    </row>
    <row r="48" spans="1:6" s="102" customFormat="1" ht="18" customHeight="1" x14ac:dyDescent="0.3">
      <c r="A48" s="148" t="s">
        <v>120</v>
      </c>
      <c r="B48" s="140">
        <f>'Con. Estacionamento 30hs'!B47</f>
        <v>0.03</v>
      </c>
      <c r="C48" s="181">
        <f>ROUND((C39+C44)/(1-B51)*B48,2)</f>
        <v>0</v>
      </c>
    </row>
    <row r="49" spans="1:5" s="102" customFormat="1" ht="18" customHeight="1" x14ac:dyDescent="0.3">
      <c r="A49" s="148" t="s">
        <v>121</v>
      </c>
      <c r="B49" s="140">
        <f>'Con. Estacionamento 30hs'!B48</f>
        <v>6.4999999999999997E-3</v>
      </c>
      <c r="C49" s="181">
        <f>ROUND((C39+C44)/(1-B51)*B49,2)</f>
        <v>0</v>
      </c>
    </row>
    <row r="50" spans="1:5" s="102" customFormat="1" ht="18" customHeight="1" x14ac:dyDescent="0.3">
      <c r="A50" s="148" t="s">
        <v>122</v>
      </c>
      <c r="B50" s="140">
        <f>'Con. Estacionamento 30hs'!B49</f>
        <v>0</v>
      </c>
      <c r="C50" s="181">
        <f>ROUND((C39+C44)/(1-B51)*B50,2)</f>
        <v>0</v>
      </c>
    </row>
    <row r="51" spans="1:5" s="102" customFormat="1" ht="18" customHeight="1" x14ac:dyDescent="0.3">
      <c r="A51" s="119" t="s">
        <v>123</v>
      </c>
      <c r="B51" s="151">
        <f>SUM(B47:B50)</f>
        <v>8.6499999999999994E-2</v>
      </c>
      <c r="C51" s="177">
        <f>ROUND(SUM(C47:C50),2)</f>
        <v>0</v>
      </c>
    </row>
    <row r="52" spans="1:5" s="102" customFormat="1" ht="18" customHeight="1" x14ac:dyDescent="0.3">
      <c r="A52" s="144"/>
      <c r="B52" s="152"/>
      <c r="C52" s="180"/>
    </row>
    <row r="53" spans="1:5" s="102" customFormat="1" ht="18" customHeight="1" x14ac:dyDescent="0.3">
      <c r="A53" s="315" t="s">
        <v>124</v>
      </c>
      <c r="B53" s="316"/>
      <c r="C53" s="171">
        <f>ROUND(C39+C44+C51,2)</f>
        <v>0</v>
      </c>
    </row>
    <row r="54" spans="1:5" s="102" customFormat="1" ht="18" customHeight="1" x14ac:dyDescent="0.3">
      <c r="A54" s="315" t="s">
        <v>125</v>
      </c>
      <c r="B54" s="316"/>
      <c r="C54" s="171">
        <f>ROUND(C53*12,2)</f>
        <v>0</v>
      </c>
    </row>
    <row r="55" spans="1:5" ht="18" customHeight="1" x14ac:dyDescent="0.3">
      <c r="A55" s="139"/>
    </row>
    <row r="56" spans="1:5" ht="18" customHeight="1" x14ac:dyDescent="0.3">
      <c r="A56" s="310" t="s">
        <v>126</v>
      </c>
      <c r="B56" s="311"/>
      <c r="C56" s="311"/>
    </row>
    <row r="57" spans="1:5" ht="18" customHeight="1" x14ac:dyDescent="0.3">
      <c r="A57" s="133" t="s">
        <v>49</v>
      </c>
      <c r="B57" s="182">
        <f>'Encargos Sociais'!C15</f>
        <v>0.1111</v>
      </c>
      <c r="C57" s="183">
        <f>ROUND($C$20*B57,2)</f>
        <v>0</v>
      </c>
    </row>
    <row r="58" spans="1:5" ht="18" customHeight="1" x14ac:dyDescent="0.3">
      <c r="A58" s="133" t="s">
        <v>52</v>
      </c>
      <c r="B58" s="182">
        <f>'Encargos Sociais'!C16</f>
        <v>8.3299999999999999E-2</v>
      </c>
      <c r="C58" s="183">
        <f>ROUND($C$20*B58,2)</f>
        <v>0</v>
      </c>
    </row>
    <row r="59" spans="1:5" ht="18" customHeight="1" x14ac:dyDescent="0.3">
      <c r="A59" s="133" t="s">
        <v>76</v>
      </c>
      <c r="B59" s="182">
        <f>'Encargos Sociais'!C26</f>
        <v>3.5999999999999997E-2</v>
      </c>
      <c r="C59" s="183">
        <f>ROUND($C$20*B59,2)</f>
        <v>0</v>
      </c>
    </row>
    <row r="60" spans="1:5" ht="27.6" customHeight="1" x14ac:dyDescent="0.3">
      <c r="A60" s="148" t="s">
        <v>241</v>
      </c>
      <c r="B60" s="184">
        <f>'Encargos Sociais'!C30</f>
        <v>3.9800000000000002E-2</v>
      </c>
      <c r="C60" s="183">
        <f>ROUND($C$20*B60,2)</f>
        <v>0</v>
      </c>
    </row>
    <row r="61" spans="1:5" ht="36" customHeight="1" x14ac:dyDescent="0.3">
      <c r="A61" s="148" t="s">
        <v>242</v>
      </c>
      <c r="B61" s="184">
        <f>'Encargos Sociais'!C31</f>
        <v>2.98E-2</v>
      </c>
      <c r="C61" s="183">
        <f>ROUND($C$20*B61,2)</f>
        <v>0</v>
      </c>
    </row>
    <row r="62" spans="1:5" ht="18" customHeight="1" x14ac:dyDescent="0.3">
      <c r="A62" s="185" t="s">
        <v>85</v>
      </c>
      <c r="B62" s="186">
        <f>SUM(B57:B61)</f>
        <v>0.3</v>
      </c>
      <c r="C62" s="187">
        <f>SUM(C57:C61)</f>
        <v>0</v>
      </c>
      <c r="E62" s="163"/>
    </row>
    <row r="64" spans="1:5" x14ac:dyDescent="0.3">
      <c r="A64" s="308" t="s">
        <v>127</v>
      </c>
      <c r="B64" s="309"/>
      <c r="C64" s="309"/>
    </row>
    <row r="65" spans="1:3" x14ac:dyDescent="0.3">
      <c r="A65" s="306" t="s">
        <v>128</v>
      </c>
      <c r="B65" s="307"/>
      <c r="C65" s="307"/>
    </row>
    <row r="66" spans="1:3" ht="66" customHeight="1" x14ac:dyDescent="0.3">
      <c r="A66" s="306" t="s">
        <v>129</v>
      </c>
      <c r="B66" s="307"/>
      <c r="C66" s="307"/>
    </row>
    <row r="67" spans="1:3" ht="39.6" customHeight="1" x14ac:dyDescent="0.3">
      <c r="A67" s="306" t="s">
        <v>130</v>
      </c>
      <c r="B67" s="307"/>
      <c r="C67" s="307"/>
    </row>
    <row r="68" spans="1:3" x14ac:dyDescent="0.3">
      <c r="A68" s="306" t="s">
        <v>131</v>
      </c>
      <c r="B68" s="307"/>
      <c r="C68" s="307"/>
    </row>
    <row r="69" spans="1:3" ht="9.6" customHeight="1" x14ac:dyDescent="0.3">
      <c r="A69" s="306"/>
      <c r="B69" s="307"/>
      <c r="C69" s="307"/>
    </row>
    <row r="70" spans="1:3" hidden="1" x14ac:dyDescent="0.3">
      <c r="A70" s="306"/>
      <c r="B70" s="307"/>
      <c r="C70" s="307"/>
    </row>
    <row r="71" spans="1:3" hidden="1" x14ac:dyDescent="0.3">
      <c r="A71" s="306"/>
      <c r="B71" s="307"/>
      <c r="C71" s="307"/>
    </row>
  </sheetData>
  <mergeCells count="15">
    <mergeCell ref="A69:C69"/>
    <mergeCell ref="A70:C70"/>
    <mergeCell ref="A71:C71"/>
    <mergeCell ref="A56:C56"/>
    <mergeCell ref="A64:C64"/>
    <mergeCell ref="A65:C65"/>
    <mergeCell ref="A66:C66"/>
    <mergeCell ref="A67:C67"/>
    <mergeCell ref="A68:C68"/>
    <mergeCell ref="A54:B54"/>
    <mergeCell ref="C2:C3"/>
    <mergeCell ref="A7:C7"/>
    <mergeCell ref="A9:C9"/>
    <mergeCell ref="A24:B24"/>
    <mergeCell ref="A53:B53"/>
  </mergeCells>
  <pageMargins left="0.511811024" right="0.511811024" top="0.78740157499999996" bottom="0.78740157499999996" header="0.31496062000000002" footer="0.31496062000000002"/>
  <ignoredErrors>
    <ignoredError sqref="B5" numberStoredAsText="1"/>
    <ignoredError sqref="A20:C27 A31:C31 A28:B28 A29:B29 A30:B30 A44:C46 A42 C42 A43 C43 A51:C69 A47 C47 A48:A50 C48:C50 A14:B14 A15:B15 A16:B16 A17:B17 A18:B18 A19:B19 A33:C41 A32:B32" unlockedFormula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6D20-2C37-4196-9BA5-BBD279531EC9}">
  <dimension ref="A1:O71"/>
  <sheetViews>
    <sheetView topLeftCell="A14" workbookViewId="0">
      <selection activeCell="C31" sqref="C31"/>
    </sheetView>
  </sheetViews>
  <sheetFormatPr defaultColWidth="9.109375" defaultRowHeight="14.4" x14ac:dyDescent="0.3"/>
  <cols>
    <col min="1" max="1" width="49.44140625" style="99" customWidth="1"/>
    <col min="2" max="2" width="18.88671875" style="99" customWidth="1"/>
    <col min="3" max="3" width="25.109375" style="163" customWidth="1"/>
    <col min="4" max="5" width="9.109375" style="99"/>
    <col min="6" max="6" width="12.44140625" style="99" customWidth="1"/>
    <col min="7" max="16384" width="9.109375" style="99"/>
  </cols>
  <sheetData>
    <row r="1" spans="1:15" s="158" customFormat="1" ht="18" customHeight="1" x14ac:dyDescent="0.3">
      <c r="A1" s="156"/>
      <c r="B1" s="156"/>
      <c r="C1" s="157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ht="18" customHeight="1" x14ac:dyDescent="0.3">
      <c r="A2" s="96" t="s">
        <v>86</v>
      </c>
      <c r="B2" s="159"/>
      <c r="C2" s="312" t="s">
        <v>87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s="100" customFormat="1" ht="18" customHeight="1" x14ac:dyDescent="0.3">
      <c r="A3" s="96" t="s">
        <v>88</v>
      </c>
      <c r="B3" s="160"/>
      <c r="C3" s="31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100" customFormat="1" ht="18" customHeight="1" x14ac:dyDescent="0.3">
      <c r="A4" s="96" t="s">
        <v>237</v>
      </c>
      <c r="B4" s="160"/>
      <c r="C4" s="16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s="100" customFormat="1" ht="18" customHeight="1" x14ac:dyDescent="0.3">
      <c r="A5" s="96" t="s">
        <v>89</v>
      </c>
      <c r="B5" s="162" t="s">
        <v>90</v>
      </c>
      <c r="C5" s="163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s="100" customFormat="1" ht="18" customHeight="1" x14ac:dyDescent="0.3">
      <c r="A6" s="103"/>
      <c r="C6" s="163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18" customHeight="1" x14ac:dyDescent="0.3">
      <c r="A7" s="313" t="s">
        <v>91</v>
      </c>
      <c r="B7" s="313"/>
      <c r="C7" s="313"/>
    </row>
    <row r="8" spans="1:15" ht="18" customHeight="1" x14ac:dyDescent="0.3">
      <c r="A8" s="104"/>
      <c r="B8" s="105"/>
      <c r="C8" s="164"/>
    </row>
    <row r="9" spans="1:15" ht="18" customHeight="1" x14ac:dyDescent="0.3">
      <c r="A9" s="314" t="s">
        <v>183</v>
      </c>
      <c r="B9" s="314"/>
      <c r="C9" s="314"/>
    </row>
    <row r="10" spans="1:15" ht="18" customHeight="1" x14ac:dyDescent="0.3">
      <c r="A10" s="108" t="s">
        <v>93</v>
      </c>
      <c r="B10" s="107" t="s">
        <v>94</v>
      </c>
      <c r="C10" s="165"/>
    </row>
    <row r="11" spans="1:15" ht="18" customHeight="1" x14ac:dyDescent="0.3">
      <c r="A11" s="108" t="s">
        <v>95</v>
      </c>
      <c r="B11" s="107" t="s">
        <v>96</v>
      </c>
      <c r="C11" s="165"/>
    </row>
    <row r="12" spans="1:15" ht="18" customHeight="1" x14ac:dyDescent="0.3">
      <c r="A12" s="111" t="s">
        <v>97</v>
      </c>
      <c r="B12" s="111"/>
      <c r="C12" s="166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5" ht="18" customHeight="1" x14ac:dyDescent="0.3">
      <c r="A13" s="113" t="s">
        <v>98</v>
      </c>
      <c r="B13" s="114"/>
      <c r="C13" s="167">
        <v>0</v>
      </c>
    </row>
    <row r="14" spans="1:15" ht="18" customHeight="1" x14ac:dyDescent="0.3">
      <c r="A14" s="113" t="s">
        <v>99</v>
      </c>
      <c r="B14" s="116"/>
      <c r="C14" s="167">
        <v>0</v>
      </c>
    </row>
    <row r="15" spans="1:15" ht="18" customHeight="1" x14ac:dyDescent="0.3">
      <c r="A15" s="113" t="s">
        <v>100</v>
      </c>
      <c r="B15" s="116"/>
      <c r="C15" s="167">
        <v>0</v>
      </c>
    </row>
    <row r="16" spans="1:15" ht="18" customHeight="1" x14ac:dyDescent="0.3">
      <c r="A16" s="113" t="s">
        <v>101</v>
      </c>
      <c r="B16" s="116"/>
      <c r="C16" s="167">
        <v>0</v>
      </c>
    </row>
    <row r="17" spans="1:3" ht="18" customHeight="1" x14ac:dyDescent="0.3">
      <c r="A17" s="117" t="s">
        <v>102</v>
      </c>
      <c r="B17" s="116"/>
      <c r="C17" s="167">
        <v>0</v>
      </c>
    </row>
    <row r="18" spans="1:3" ht="18" customHeight="1" x14ac:dyDescent="0.3">
      <c r="A18" s="117" t="s">
        <v>102</v>
      </c>
      <c r="B18" s="116"/>
      <c r="C18" s="167">
        <v>0</v>
      </c>
    </row>
    <row r="19" spans="1:3" ht="18" customHeight="1" x14ac:dyDescent="0.3">
      <c r="A19" s="117" t="s">
        <v>102</v>
      </c>
      <c r="B19" s="116"/>
      <c r="C19" s="167">
        <v>0</v>
      </c>
    </row>
    <row r="20" spans="1:3" ht="18" customHeight="1" x14ac:dyDescent="0.3">
      <c r="A20" s="119" t="s">
        <v>103</v>
      </c>
      <c r="B20" s="120"/>
      <c r="C20" s="168">
        <f>ROUND(SUM(C13:C19),2)</f>
        <v>0</v>
      </c>
    </row>
    <row r="21" spans="1:3" ht="18" customHeight="1" x14ac:dyDescent="0.3">
      <c r="A21" s="122"/>
      <c r="B21" s="123"/>
      <c r="C21" s="169"/>
    </row>
    <row r="22" spans="1:3" ht="18" customHeight="1" x14ac:dyDescent="0.3">
      <c r="A22" s="119" t="s">
        <v>104</v>
      </c>
      <c r="B22" s="125">
        <f>'Encargos Sociais'!$C$33</f>
        <v>0.71299999999999997</v>
      </c>
      <c r="C22" s="168">
        <f>ROUND(C20*B22,2)</f>
        <v>0</v>
      </c>
    </row>
    <row r="23" spans="1:3" ht="18" customHeight="1" x14ac:dyDescent="0.3">
      <c r="A23" s="126"/>
      <c r="B23" s="127"/>
      <c r="C23" s="170"/>
    </row>
    <row r="24" spans="1:3" s="130" customFormat="1" ht="18" customHeight="1" x14ac:dyDescent="0.3">
      <c r="A24" s="315" t="s">
        <v>105</v>
      </c>
      <c r="B24" s="316"/>
      <c r="C24" s="171">
        <f>ROUND(C20+C22,2)</f>
        <v>0</v>
      </c>
    </row>
    <row r="25" spans="1:3" ht="18" customHeight="1" x14ac:dyDescent="0.3">
      <c r="A25" s="122"/>
      <c r="B25" s="123"/>
    </row>
    <row r="26" spans="1:3" ht="18" customHeight="1" x14ac:dyDescent="0.3">
      <c r="A26" s="119" t="s">
        <v>106</v>
      </c>
      <c r="B26" s="131"/>
      <c r="C26" s="172"/>
    </row>
    <row r="27" spans="1:3" ht="18" customHeight="1" x14ac:dyDescent="0.3">
      <c r="A27" s="133" t="s">
        <v>107</v>
      </c>
      <c r="B27" s="133"/>
      <c r="C27" s="173">
        <f>Uniformes!F40</f>
        <v>0</v>
      </c>
    </row>
    <row r="28" spans="1:3" ht="18" customHeight="1" x14ac:dyDescent="0.3">
      <c r="A28" s="174" t="s">
        <v>108</v>
      </c>
      <c r="B28" s="133"/>
      <c r="C28" s="167">
        <v>0</v>
      </c>
    </row>
    <row r="29" spans="1:3" ht="18" customHeight="1" x14ac:dyDescent="0.3">
      <c r="A29" s="174" t="s">
        <v>212</v>
      </c>
      <c r="B29" s="133"/>
      <c r="C29" s="167">
        <v>0</v>
      </c>
    </row>
    <row r="30" spans="1:3" ht="18" customHeight="1" x14ac:dyDescent="0.3">
      <c r="A30" s="174" t="s">
        <v>109</v>
      </c>
      <c r="B30" s="133"/>
      <c r="C30" s="167">
        <v>0</v>
      </c>
    </row>
    <row r="31" spans="1:3" ht="18" customHeight="1" x14ac:dyDescent="0.3">
      <c r="A31" s="174" t="s">
        <v>213</v>
      </c>
      <c r="B31" s="133"/>
      <c r="C31" s="167">
        <v>0</v>
      </c>
    </row>
    <row r="32" spans="1:3" ht="18" customHeight="1" x14ac:dyDescent="0.3">
      <c r="A32" s="174" t="s">
        <v>214</v>
      </c>
      <c r="B32" s="133"/>
      <c r="C32" s="167">
        <v>0</v>
      </c>
    </row>
    <row r="33" spans="1:6" ht="18" customHeight="1" x14ac:dyDescent="0.3">
      <c r="A33" s="174" t="s">
        <v>110</v>
      </c>
      <c r="B33" s="133"/>
      <c r="C33" s="167">
        <v>0</v>
      </c>
    </row>
    <row r="34" spans="1:6" s="175" customFormat="1" ht="18" customHeight="1" x14ac:dyDescent="0.3">
      <c r="A34" s="133" t="s">
        <v>111</v>
      </c>
      <c r="B34" s="133"/>
      <c r="C34" s="167">
        <v>0</v>
      </c>
    </row>
    <row r="35" spans="1:6" s="175" customFormat="1" ht="18" customHeight="1" x14ac:dyDescent="0.3">
      <c r="A35" s="133" t="s">
        <v>111</v>
      </c>
      <c r="B35" s="133"/>
      <c r="C35" s="167">
        <v>0</v>
      </c>
    </row>
    <row r="36" spans="1:6" s="175" customFormat="1" ht="18" customHeight="1" x14ac:dyDescent="0.3">
      <c r="A36" s="133" t="s">
        <v>111</v>
      </c>
      <c r="B36" s="133"/>
      <c r="C36" s="167">
        <v>0</v>
      </c>
    </row>
    <row r="37" spans="1:6" s="102" customFormat="1" ht="18" customHeight="1" x14ac:dyDescent="0.3">
      <c r="A37" s="134" t="s">
        <v>112</v>
      </c>
      <c r="B37" s="134"/>
      <c r="C37" s="172">
        <f>ROUND(SUM(C27:C36),2)</f>
        <v>0</v>
      </c>
      <c r="D37" s="135"/>
    </row>
    <row r="38" spans="1:6" s="102" customFormat="1" ht="18" customHeight="1" x14ac:dyDescent="0.3">
      <c r="A38" s="136"/>
      <c r="B38" s="137"/>
      <c r="C38" s="176"/>
    </row>
    <row r="39" spans="1:6" ht="18" customHeight="1" x14ac:dyDescent="0.3">
      <c r="A39" s="119" t="s">
        <v>113</v>
      </c>
      <c r="B39" s="131"/>
      <c r="C39" s="177">
        <f>ROUND(C24+C37,2)</f>
        <v>0</v>
      </c>
    </row>
    <row r="40" spans="1:6" ht="18" customHeight="1" x14ac:dyDescent="0.3">
      <c r="A40" s="139"/>
    </row>
    <row r="41" spans="1:6" s="102" customFormat="1" ht="18" customHeight="1" x14ac:dyDescent="0.3">
      <c r="A41" s="119" t="s">
        <v>114</v>
      </c>
      <c r="B41" s="134"/>
      <c r="C41" s="171"/>
    </row>
    <row r="42" spans="1:6" s="102" customFormat="1" ht="18" customHeight="1" x14ac:dyDescent="0.3">
      <c r="A42" s="133" t="s">
        <v>115</v>
      </c>
      <c r="B42" s="140">
        <f>'Con. Estacionamento 30hs'!B41</f>
        <v>0</v>
      </c>
      <c r="C42" s="178">
        <f>ROUND(B42*C39,2)</f>
        <v>0</v>
      </c>
      <c r="F42" s="179"/>
    </row>
    <row r="43" spans="1:6" s="102" customFormat="1" ht="18" customHeight="1" x14ac:dyDescent="0.3">
      <c r="A43" s="142" t="s">
        <v>116</v>
      </c>
      <c r="B43" s="140">
        <f>'Con. Estacionamento 30hs'!B42</f>
        <v>0</v>
      </c>
      <c r="C43" s="178">
        <f>ROUND(B43*(C39+C42),2)</f>
        <v>0</v>
      </c>
    </row>
    <row r="44" spans="1:6" s="102" customFormat="1" ht="18" customHeight="1" x14ac:dyDescent="0.3">
      <c r="A44" s="119" t="s">
        <v>117</v>
      </c>
      <c r="B44" s="143">
        <f>SUM(B42:B43)</f>
        <v>0</v>
      </c>
      <c r="C44" s="177">
        <f>ROUND(C43+C42,2)</f>
        <v>0</v>
      </c>
    </row>
    <row r="45" spans="1:6" s="102" customFormat="1" ht="18" customHeight="1" x14ac:dyDescent="0.3">
      <c r="A45" s="144"/>
      <c r="B45" s="145"/>
      <c r="C45" s="180"/>
    </row>
    <row r="46" spans="1:6" s="102" customFormat="1" ht="18" customHeight="1" x14ac:dyDescent="0.3">
      <c r="A46" s="119" t="s">
        <v>118</v>
      </c>
      <c r="B46" s="147"/>
      <c r="C46" s="171"/>
    </row>
    <row r="47" spans="1:6" s="102" customFormat="1" ht="18" customHeight="1" x14ac:dyDescent="0.3">
      <c r="A47" s="148" t="s">
        <v>119</v>
      </c>
      <c r="B47" s="149">
        <f>'Con. Estacionamento 30hs'!B46</f>
        <v>0.05</v>
      </c>
      <c r="C47" s="181">
        <f>ROUND((C39+C44)/(1-B51)*B47,2)</f>
        <v>0</v>
      </c>
    </row>
    <row r="48" spans="1:6" s="102" customFormat="1" ht="18" customHeight="1" x14ac:dyDescent="0.3">
      <c r="A48" s="148" t="s">
        <v>120</v>
      </c>
      <c r="B48" s="140">
        <f>'Con. Estacionamento 30hs'!B47</f>
        <v>0.03</v>
      </c>
      <c r="C48" s="181">
        <f>ROUND((C39+C44)/(1-B51)*B48,2)</f>
        <v>0</v>
      </c>
    </row>
    <row r="49" spans="1:5" s="102" customFormat="1" ht="18" customHeight="1" x14ac:dyDescent="0.3">
      <c r="A49" s="148" t="s">
        <v>121</v>
      </c>
      <c r="B49" s="140">
        <f>'Con. Estacionamento 30hs'!B48</f>
        <v>6.4999999999999997E-3</v>
      </c>
      <c r="C49" s="181">
        <f>ROUND((C39+C44)/(1-B51)*B49,2)</f>
        <v>0</v>
      </c>
    </row>
    <row r="50" spans="1:5" s="102" customFormat="1" ht="18" customHeight="1" x14ac:dyDescent="0.3">
      <c r="A50" s="148" t="s">
        <v>122</v>
      </c>
      <c r="B50" s="140">
        <f>'Con. Estacionamento 30hs'!B49</f>
        <v>0</v>
      </c>
      <c r="C50" s="181">
        <f>ROUND((C39+C44)/(1-B51)*B50,2)</f>
        <v>0</v>
      </c>
    </row>
    <row r="51" spans="1:5" s="102" customFormat="1" ht="18" customHeight="1" x14ac:dyDescent="0.3">
      <c r="A51" s="119" t="s">
        <v>123</v>
      </c>
      <c r="B51" s="151">
        <f>SUM(B47:B50)</f>
        <v>8.6499999999999994E-2</v>
      </c>
      <c r="C51" s="177">
        <f>ROUND(SUM(C47:C50),2)</f>
        <v>0</v>
      </c>
    </row>
    <row r="52" spans="1:5" s="102" customFormat="1" ht="18" customHeight="1" x14ac:dyDescent="0.3">
      <c r="A52" s="144"/>
      <c r="B52" s="152"/>
      <c r="C52" s="180"/>
    </row>
    <row r="53" spans="1:5" s="102" customFormat="1" ht="18" customHeight="1" x14ac:dyDescent="0.3">
      <c r="A53" s="315" t="s">
        <v>124</v>
      </c>
      <c r="B53" s="316"/>
      <c r="C53" s="171">
        <f>ROUND(C39+C44+C51,2)</f>
        <v>0</v>
      </c>
    </row>
    <row r="54" spans="1:5" s="102" customFormat="1" ht="18" customHeight="1" x14ac:dyDescent="0.3">
      <c r="A54" s="315" t="s">
        <v>125</v>
      </c>
      <c r="B54" s="316"/>
      <c r="C54" s="171">
        <f>ROUND(C53*12,2)</f>
        <v>0</v>
      </c>
    </row>
    <row r="55" spans="1:5" ht="18" customHeight="1" x14ac:dyDescent="0.3">
      <c r="A55" s="139"/>
    </row>
    <row r="56" spans="1:5" ht="18" customHeight="1" x14ac:dyDescent="0.3">
      <c r="A56" s="310" t="s">
        <v>126</v>
      </c>
      <c r="B56" s="311"/>
      <c r="C56" s="311"/>
    </row>
    <row r="57" spans="1:5" ht="18" customHeight="1" x14ac:dyDescent="0.3">
      <c r="A57" s="133" t="s">
        <v>49</v>
      </c>
      <c r="B57" s="182">
        <f>'Encargos Sociais'!C15</f>
        <v>0.1111</v>
      </c>
      <c r="C57" s="183">
        <f>ROUND($C$20*B57,2)</f>
        <v>0</v>
      </c>
    </row>
    <row r="58" spans="1:5" ht="18" customHeight="1" x14ac:dyDescent="0.3">
      <c r="A58" s="133" t="s">
        <v>52</v>
      </c>
      <c r="B58" s="182">
        <f>'Encargos Sociais'!C16</f>
        <v>8.3299999999999999E-2</v>
      </c>
      <c r="C58" s="183">
        <f>ROUND($C$20*B58,2)</f>
        <v>0</v>
      </c>
    </row>
    <row r="59" spans="1:5" ht="18" customHeight="1" x14ac:dyDescent="0.3">
      <c r="A59" s="133" t="s">
        <v>76</v>
      </c>
      <c r="B59" s="182">
        <f>'Encargos Sociais'!C26</f>
        <v>3.5999999999999997E-2</v>
      </c>
      <c r="C59" s="183">
        <f>ROUND($C$20*B59,2)</f>
        <v>0</v>
      </c>
    </row>
    <row r="60" spans="1:5" ht="27.6" customHeight="1" x14ac:dyDescent="0.3">
      <c r="A60" s="148" t="s">
        <v>241</v>
      </c>
      <c r="B60" s="184">
        <f>'Encargos Sociais'!C30</f>
        <v>3.9800000000000002E-2</v>
      </c>
      <c r="C60" s="183">
        <f>ROUND($C$20*B60,2)</f>
        <v>0</v>
      </c>
    </row>
    <row r="61" spans="1:5" ht="36" customHeight="1" x14ac:dyDescent="0.3">
      <c r="A61" s="148" t="s">
        <v>242</v>
      </c>
      <c r="B61" s="184">
        <f>'Encargos Sociais'!C31</f>
        <v>2.98E-2</v>
      </c>
      <c r="C61" s="183">
        <f>ROUND($C$20*B61,2)</f>
        <v>0</v>
      </c>
    </row>
    <row r="62" spans="1:5" ht="18" customHeight="1" x14ac:dyDescent="0.3">
      <c r="A62" s="185" t="s">
        <v>85</v>
      </c>
      <c r="B62" s="186">
        <f>SUM(B57:B61)</f>
        <v>0.3</v>
      </c>
      <c r="C62" s="187">
        <f>SUM(C57:C61)</f>
        <v>0</v>
      </c>
      <c r="E62" s="163"/>
    </row>
    <row r="64" spans="1:5" x14ac:dyDescent="0.3">
      <c r="A64" s="308" t="s">
        <v>127</v>
      </c>
      <c r="B64" s="309"/>
      <c r="C64" s="309"/>
    </row>
    <row r="65" spans="1:3" x14ac:dyDescent="0.3">
      <c r="A65" s="306" t="s">
        <v>128</v>
      </c>
      <c r="B65" s="307"/>
      <c r="C65" s="307"/>
    </row>
    <row r="66" spans="1:3" ht="66" customHeight="1" x14ac:dyDescent="0.3">
      <c r="A66" s="306" t="s">
        <v>129</v>
      </c>
      <c r="B66" s="307"/>
      <c r="C66" s="307"/>
    </row>
    <row r="67" spans="1:3" ht="39.6" customHeight="1" x14ac:dyDescent="0.3">
      <c r="A67" s="306" t="s">
        <v>130</v>
      </c>
      <c r="B67" s="307"/>
      <c r="C67" s="307"/>
    </row>
    <row r="68" spans="1:3" x14ac:dyDescent="0.3">
      <c r="A68" s="306" t="s">
        <v>131</v>
      </c>
      <c r="B68" s="307"/>
      <c r="C68" s="307"/>
    </row>
    <row r="69" spans="1:3" ht="9.6" customHeight="1" x14ac:dyDescent="0.3">
      <c r="A69" s="306"/>
      <c r="B69" s="307"/>
      <c r="C69" s="307"/>
    </row>
    <row r="70" spans="1:3" hidden="1" x14ac:dyDescent="0.3">
      <c r="A70" s="306"/>
      <c r="B70" s="307"/>
      <c r="C70" s="307"/>
    </row>
    <row r="71" spans="1:3" hidden="1" x14ac:dyDescent="0.3">
      <c r="A71" s="306"/>
      <c r="B71" s="307"/>
      <c r="C71" s="307"/>
    </row>
  </sheetData>
  <mergeCells count="15">
    <mergeCell ref="A69:C69"/>
    <mergeCell ref="A70:C70"/>
    <mergeCell ref="A71:C71"/>
    <mergeCell ref="A56:C56"/>
    <mergeCell ref="A64:C64"/>
    <mergeCell ref="A65:C65"/>
    <mergeCell ref="A66:C66"/>
    <mergeCell ref="A67:C67"/>
    <mergeCell ref="A68:C68"/>
    <mergeCell ref="A54:B54"/>
    <mergeCell ref="C2:C3"/>
    <mergeCell ref="A7:C7"/>
    <mergeCell ref="A9:C9"/>
    <mergeCell ref="A24:B24"/>
    <mergeCell ref="A53:B53"/>
  </mergeCells>
  <pageMargins left="0.511811024" right="0.511811024" top="0.78740157499999996" bottom="0.78740157499999996" header="0.31496062000000002" footer="0.31496062000000002"/>
  <ignoredErrors>
    <ignoredError sqref="B5" numberStoredAsText="1"/>
    <ignoredError sqref="A20:C27 A33:C41 A28:B28 A29:B29 A30:B30 A31:B31 A44:C46 A42 C42 A43 C43 A32:B32 A51:C69 A47 C47 A48:A50 C48:C50 A14:B14 A15:B15 A16:B16 A17:B17 A18:B18 A19:B19" unlockedFormula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269B7-F150-4A32-B6F9-3FB225BB8D62}">
  <dimension ref="A1:O71"/>
  <sheetViews>
    <sheetView topLeftCell="A26" workbookViewId="0">
      <selection activeCell="C31" sqref="C31"/>
    </sheetView>
  </sheetViews>
  <sheetFormatPr defaultColWidth="9.109375" defaultRowHeight="14.4" x14ac:dyDescent="0.3"/>
  <cols>
    <col min="1" max="1" width="49.44140625" style="99" customWidth="1"/>
    <col min="2" max="2" width="18.88671875" style="99" customWidth="1"/>
    <col min="3" max="3" width="25.109375" style="163" customWidth="1"/>
    <col min="4" max="5" width="9.109375" style="99"/>
    <col min="6" max="6" width="12.44140625" style="99" customWidth="1"/>
    <col min="7" max="16384" width="9.109375" style="99"/>
  </cols>
  <sheetData>
    <row r="1" spans="1:15" s="158" customFormat="1" ht="18" customHeight="1" x14ac:dyDescent="0.3">
      <c r="A1" s="156"/>
      <c r="B1" s="156"/>
      <c r="C1" s="157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ht="18" customHeight="1" x14ac:dyDescent="0.3">
      <c r="A2" s="96" t="s">
        <v>86</v>
      </c>
      <c r="B2" s="159"/>
      <c r="C2" s="312" t="s">
        <v>87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s="100" customFormat="1" ht="18" customHeight="1" x14ac:dyDescent="0.3">
      <c r="A3" s="96" t="s">
        <v>88</v>
      </c>
      <c r="B3" s="160"/>
      <c r="C3" s="31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s="100" customFormat="1" ht="18" customHeight="1" x14ac:dyDescent="0.3">
      <c r="A4" s="96" t="s">
        <v>237</v>
      </c>
      <c r="B4" s="160"/>
      <c r="C4" s="16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s="100" customFormat="1" ht="18" customHeight="1" x14ac:dyDescent="0.3">
      <c r="A5" s="96" t="s">
        <v>89</v>
      </c>
      <c r="B5" s="162" t="s">
        <v>90</v>
      </c>
      <c r="C5" s="163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s="100" customFormat="1" ht="18" customHeight="1" x14ac:dyDescent="0.3">
      <c r="A6" s="103"/>
      <c r="C6" s="163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ht="18" customHeight="1" x14ac:dyDescent="0.3">
      <c r="A7" s="313" t="s">
        <v>91</v>
      </c>
      <c r="B7" s="313"/>
      <c r="C7" s="313"/>
    </row>
    <row r="8" spans="1:15" ht="18" customHeight="1" x14ac:dyDescent="0.3">
      <c r="A8" s="104"/>
      <c r="B8" s="105"/>
      <c r="C8" s="164"/>
    </row>
    <row r="9" spans="1:15" ht="18" customHeight="1" x14ac:dyDescent="0.3">
      <c r="A9" s="314" t="s">
        <v>169</v>
      </c>
      <c r="B9" s="314"/>
      <c r="C9" s="314"/>
    </row>
    <row r="10" spans="1:15" ht="18" customHeight="1" x14ac:dyDescent="0.3">
      <c r="A10" s="108" t="s">
        <v>93</v>
      </c>
      <c r="B10" s="107" t="s">
        <v>211</v>
      </c>
      <c r="C10" s="165"/>
    </row>
    <row r="11" spans="1:15" ht="18" customHeight="1" x14ac:dyDescent="0.3">
      <c r="A11" s="108" t="s">
        <v>95</v>
      </c>
      <c r="B11" s="107" t="s">
        <v>96</v>
      </c>
      <c r="C11" s="165"/>
    </row>
    <row r="12" spans="1:15" ht="18" customHeight="1" x14ac:dyDescent="0.3">
      <c r="A12" s="111" t="s">
        <v>97</v>
      </c>
      <c r="B12" s="111"/>
      <c r="C12" s="166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5" ht="18" customHeight="1" x14ac:dyDescent="0.3">
      <c r="A13" s="113" t="s">
        <v>98</v>
      </c>
      <c r="B13" s="114"/>
      <c r="C13" s="167">
        <v>0</v>
      </c>
    </row>
    <row r="14" spans="1:15" ht="18" customHeight="1" x14ac:dyDescent="0.3">
      <c r="A14" s="113" t="s">
        <v>99</v>
      </c>
      <c r="B14" s="116"/>
      <c r="C14" s="167">
        <v>0</v>
      </c>
    </row>
    <row r="15" spans="1:15" ht="18" customHeight="1" x14ac:dyDescent="0.3">
      <c r="A15" s="113" t="s">
        <v>100</v>
      </c>
      <c r="B15" s="116"/>
      <c r="C15" s="167">
        <v>0</v>
      </c>
    </row>
    <row r="16" spans="1:15" ht="18" customHeight="1" x14ac:dyDescent="0.3">
      <c r="A16" s="113" t="s">
        <v>101</v>
      </c>
      <c r="B16" s="116"/>
      <c r="C16" s="167">
        <v>0</v>
      </c>
    </row>
    <row r="17" spans="1:3" ht="18" customHeight="1" x14ac:dyDescent="0.3">
      <c r="A17" s="117" t="s">
        <v>102</v>
      </c>
      <c r="B17" s="116"/>
      <c r="C17" s="167">
        <v>0</v>
      </c>
    </row>
    <row r="18" spans="1:3" ht="18" customHeight="1" x14ac:dyDescent="0.3">
      <c r="A18" s="117" t="s">
        <v>102</v>
      </c>
      <c r="B18" s="116"/>
      <c r="C18" s="167">
        <v>0</v>
      </c>
    </row>
    <row r="19" spans="1:3" ht="18" customHeight="1" x14ac:dyDescent="0.3">
      <c r="A19" s="117" t="s">
        <v>102</v>
      </c>
      <c r="B19" s="116"/>
      <c r="C19" s="167">
        <v>0</v>
      </c>
    </row>
    <row r="20" spans="1:3" ht="18" customHeight="1" x14ac:dyDescent="0.3">
      <c r="A20" s="119" t="s">
        <v>103</v>
      </c>
      <c r="B20" s="120"/>
      <c r="C20" s="168">
        <f>ROUND(SUM(C13:C19),2)</f>
        <v>0</v>
      </c>
    </row>
    <row r="21" spans="1:3" ht="18" customHeight="1" x14ac:dyDescent="0.3">
      <c r="A21" s="122"/>
      <c r="B21" s="123"/>
      <c r="C21" s="169"/>
    </row>
    <row r="22" spans="1:3" ht="18" customHeight="1" x14ac:dyDescent="0.3">
      <c r="A22" s="119" t="s">
        <v>104</v>
      </c>
      <c r="B22" s="125">
        <f>'Encargos Sociais'!$C$33</f>
        <v>0.71299999999999997</v>
      </c>
      <c r="C22" s="168">
        <f>ROUND(C20*B22,2)</f>
        <v>0</v>
      </c>
    </row>
    <row r="23" spans="1:3" ht="18" customHeight="1" x14ac:dyDescent="0.3">
      <c r="A23" s="126"/>
      <c r="B23" s="127"/>
      <c r="C23" s="170"/>
    </row>
    <row r="24" spans="1:3" s="130" customFormat="1" ht="18" customHeight="1" x14ac:dyDescent="0.3">
      <c r="A24" s="315" t="s">
        <v>105</v>
      </c>
      <c r="B24" s="316"/>
      <c r="C24" s="171">
        <f>ROUND(C20+C22,2)</f>
        <v>0</v>
      </c>
    </row>
    <row r="25" spans="1:3" ht="18" customHeight="1" x14ac:dyDescent="0.3">
      <c r="A25" s="122"/>
      <c r="B25" s="123"/>
    </row>
    <row r="26" spans="1:3" ht="18" customHeight="1" x14ac:dyDescent="0.3">
      <c r="A26" s="119" t="s">
        <v>106</v>
      </c>
      <c r="B26" s="131"/>
      <c r="C26" s="172"/>
    </row>
    <row r="27" spans="1:3" ht="18" customHeight="1" x14ac:dyDescent="0.3">
      <c r="A27" s="133" t="s">
        <v>107</v>
      </c>
      <c r="B27" s="133"/>
      <c r="C27" s="173">
        <f>Uniformes!F9</f>
        <v>0</v>
      </c>
    </row>
    <row r="28" spans="1:3" ht="18" customHeight="1" x14ac:dyDescent="0.3">
      <c r="A28" s="174" t="s">
        <v>108</v>
      </c>
      <c r="B28" s="133"/>
      <c r="C28" s="167">
        <v>0</v>
      </c>
    </row>
    <row r="29" spans="1:3" ht="18" customHeight="1" x14ac:dyDescent="0.3">
      <c r="A29" s="174" t="s">
        <v>212</v>
      </c>
      <c r="B29" s="133"/>
      <c r="C29" s="167">
        <v>0</v>
      </c>
    </row>
    <row r="30" spans="1:3" ht="18" customHeight="1" x14ac:dyDescent="0.3">
      <c r="A30" s="174" t="s">
        <v>109</v>
      </c>
      <c r="B30" s="133"/>
      <c r="C30" s="167">
        <v>0</v>
      </c>
    </row>
    <row r="31" spans="1:3" ht="18" customHeight="1" x14ac:dyDescent="0.3">
      <c r="A31" s="174" t="s">
        <v>213</v>
      </c>
      <c r="B31" s="133"/>
      <c r="C31" s="167">
        <v>0</v>
      </c>
    </row>
    <row r="32" spans="1:3" ht="18" customHeight="1" x14ac:dyDescent="0.3">
      <c r="A32" s="174" t="s">
        <v>214</v>
      </c>
      <c r="B32" s="133"/>
      <c r="C32" s="167">
        <v>0</v>
      </c>
    </row>
    <row r="33" spans="1:6" ht="18" customHeight="1" x14ac:dyDescent="0.3">
      <c r="A33" s="174" t="s">
        <v>110</v>
      </c>
      <c r="B33" s="133"/>
      <c r="C33" s="167">
        <v>0</v>
      </c>
    </row>
    <row r="34" spans="1:6" s="175" customFormat="1" ht="18" customHeight="1" x14ac:dyDescent="0.3">
      <c r="A34" s="133" t="s">
        <v>111</v>
      </c>
      <c r="B34" s="133"/>
      <c r="C34" s="167">
        <v>0</v>
      </c>
    </row>
    <row r="35" spans="1:6" s="175" customFormat="1" ht="18" customHeight="1" x14ac:dyDescent="0.3">
      <c r="A35" s="133" t="s">
        <v>111</v>
      </c>
      <c r="B35" s="133"/>
      <c r="C35" s="167">
        <v>0</v>
      </c>
    </row>
    <row r="36" spans="1:6" s="175" customFormat="1" ht="18" customHeight="1" x14ac:dyDescent="0.3">
      <c r="A36" s="133" t="s">
        <v>111</v>
      </c>
      <c r="B36" s="133"/>
      <c r="C36" s="167">
        <v>0</v>
      </c>
    </row>
    <row r="37" spans="1:6" s="102" customFormat="1" ht="18" customHeight="1" x14ac:dyDescent="0.3">
      <c r="A37" s="134" t="s">
        <v>112</v>
      </c>
      <c r="B37" s="134"/>
      <c r="C37" s="172">
        <f>ROUND(SUM(C27:C36),2)</f>
        <v>0</v>
      </c>
      <c r="D37" s="135"/>
    </row>
    <row r="38" spans="1:6" s="102" customFormat="1" ht="18" customHeight="1" x14ac:dyDescent="0.3">
      <c r="A38" s="136"/>
      <c r="B38" s="137"/>
      <c r="C38" s="176"/>
    </row>
    <row r="39" spans="1:6" ht="18" customHeight="1" x14ac:dyDescent="0.3">
      <c r="A39" s="119" t="s">
        <v>113</v>
      </c>
      <c r="B39" s="131"/>
      <c r="C39" s="177">
        <f>ROUND(C24+C37,2)</f>
        <v>0</v>
      </c>
    </row>
    <row r="40" spans="1:6" ht="18" customHeight="1" x14ac:dyDescent="0.3">
      <c r="A40" s="139"/>
    </row>
    <row r="41" spans="1:6" s="102" customFormat="1" ht="18" customHeight="1" x14ac:dyDescent="0.3">
      <c r="A41" s="119" t="s">
        <v>114</v>
      </c>
      <c r="B41" s="134"/>
      <c r="C41" s="171"/>
    </row>
    <row r="42" spans="1:6" s="102" customFormat="1" ht="18" customHeight="1" x14ac:dyDescent="0.3">
      <c r="A42" s="133" t="s">
        <v>115</v>
      </c>
      <c r="B42" s="140">
        <f>'Con. Estacionamento 30hs'!B41</f>
        <v>0</v>
      </c>
      <c r="C42" s="178">
        <f>ROUND(B42*C39,2)</f>
        <v>0</v>
      </c>
      <c r="F42" s="179"/>
    </row>
    <row r="43" spans="1:6" s="102" customFormat="1" ht="18" customHeight="1" x14ac:dyDescent="0.3">
      <c r="A43" s="142" t="s">
        <v>116</v>
      </c>
      <c r="B43" s="140">
        <f>'Con. Estacionamento 30hs'!B42</f>
        <v>0</v>
      </c>
      <c r="C43" s="178">
        <f>ROUND(B43*(C39+C42),2)</f>
        <v>0</v>
      </c>
    </row>
    <row r="44" spans="1:6" s="102" customFormat="1" ht="18" customHeight="1" x14ac:dyDescent="0.3">
      <c r="A44" s="119" t="s">
        <v>117</v>
      </c>
      <c r="B44" s="143">
        <f>SUM(B42:B43)</f>
        <v>0</v>
      </c>
      <c r="C44" s="177">
        <f>ROUND(C43+C42,2)</f>
        <v>0</v>
      </c>
    </row>
    <row r="45" spans="1:6" s="102" customFormat="1" ht="18" customHeight="1" x14ac:dyDescent="0.3">
      <c r="A45" s="144"/>
      <c r="B45" s="145"/>
      <c r="C45" s="180"/>
    </row>
    <row r="46" spans="1:6" s="102" customFormat="1" ht="18" customHeight="1" x14ac:dyDescent="0.3">
      <c r="A46" s="119" t="s">
        <v>118</v>
      </c>
      <c r="B46" s="147"/>
      <c r="C46" s="171"/>
    </row>
    <row r="47" spans="1:6" s="102" customFormat="1" ht="18" customHeight="1" x14ac:dyDescent="0.3">
      <c r="A47" s="148" t="s">
        <v>119</v>
      </c>
      <c r="B47" s="149">
        <f>'Con. Estacionamento 30hs'!B46</f>
        <v>0.05</v>
      </c>
      <c r="C47" s="181">
        <f>ROUND((C39+C44)/(1-B51)*B47,2)</f>
        <v>0</v>
      </c>
    </row>
    <row r="48" spans="1:6" s="102" customFormat="1" ht="18" customHeight="1" x14ac:dyDescent="0.3">
      <c r="A48" s="148" t="s">
        <v>120</v>
      </c>
      <c r="B48" s="140">
        <f>'Con. Estacionamento 30hs'!B47</f>
        <v>0.03</v>
      </c>
      <c r="C48" s="181">
        <f>ROUND((C39+C44)/(1-B51)*B48,2)</f>
        <v>0</v>
      </c>
    </row>
    <row r="49" spans="1:5" s="102" customFormat="1" ht="18" customHeight="1" x14ac:dyDescent="0.3">
      <c r="A49" s="148" t="s">
        <v>121</v>
      </c>
      <c r="B49" s="140">
        <f>'Con. Estacionamento 30hs'!B48</f>
        <v>6.4999999999999997E-3</v>
      </c>
      <c r="C49" s="181">
        <f>ROUND((C39+C44)/(1-B51)*B49,2)</f>
        <v>0</v>
      </c>
    </row>
    <row r="50" spans="1:5" s="102" customFormat="1" ht="18" customHeight="1" x14ac:dyDescent="0.3">
      <c r="A50" s="148" t="s">
        <v>122</v>
      </c>
      <c r="B50" s="140">
        <f>'Con. Estacionamento 30hs'!B49</f>
        <v>0</v>
      </c>
      <c r="C50" s="181">
        <f>ROUND((C39+C44)/(1-B51)*B50,2)</f>
        <v>0</v>
      </c>
    </row>
    <row r="51" spans="1:5" s="102" customFormat="1" ht="18" customHeight="1" x14ac:dyDescent="0.3">
      <c r="A51" s="119" t="s">
        <v>123</v>
      </c>
      <c r="B51" s="151">
        <f>SUM(B47:B50)</f>
        <v>8.6499999999999994E-2</v>
      </c>
      <c r="C51" s="177">
        <f>ROUND(SUM(C47:C50),2)</f>
        <v>0</v>
      </c>
    </row>
    <row r="52" spans="1:5" s="102" customFormat="1" ht="18" customHeight="1" x14ac:dyDescent="0.3">
      <c r="A52" s="144"/>
      <c r="B52" s="152"/>
      <c r="C52" s="180"/>
    </row>
    <row r="53" spans="1:5" s="102" customFormat="1" ht="18" customHeight="1" x14ac:dyDescent="0.3">
      <c r="A53" s="315" t="s">
        <v>124</v>
      </c>
      <c r="B53" s="316"/>
      <c r="C53" s="171">
        <f>ROUND(C39+C44+C51,2)</f>
        <v>0</v>
      </c>
    </row>
    <row r="54" spans="1:5" s="102" customFormat="1" ht="18" customHeight="1" x14ac:dyDescent="0.3">
      <c r="A54" s="315" t="s">
        <v>125</v>
      </c>
      <c r="B54" s="316"/>
      <c r="C54" s="171">
        <f>ROUND(C53*12,2)</f>
        <v>0</v>
      </c>
    </row>
    <row r="55" spans="1:5" ht="18" customHeight="1" x14ac:dyDescent="0.3">
      <c r="A55" s="139"/>
    </row>
    <row r="56" spans="1:5" ht="18" customHeight="1" x14ac:dyDescent="0.3">
      <c r="A56" s="310" t="s">
        <v>126</v>
      </c>
      <c r="B56" s="311"/>
      <c r="C56" s="311"/>
    </row>
    <row r="57" spans="1:5" ht="18" customHeight="1" x14ac:dyDescent="0.3">
      <c r="A57" s="133" t="s">
        <v>49</v>
      </c>
      <c r="B57" s="182">
        <f>'Encargos Sociais'!C15</f>
        <v>0.1111</v>
      </c>
      <c r="C57" s="183">
        <f>ROUND($C$20*B57,2)</f>
        <v>0</v>
      </c>
    </row>
    <row r="58" spans="1:5" ht="18" customHeight="1" x14ac:dyDescent="0.3">
      <c r="A58" s="133" t="s">
        <v>52</v>
      </c>
      <c r="B58" s="182">
        <f>'Encargos Sociais'!C16</f>
        <v>8.3299999999999999E-2</v>
      </c>
      <c r="C58" s="183">
        <f>ROUND($C$20*B58,2)</f>
        <v>0</v>
      </c>
    </row>
    <row r="59" spans="1:5" ht="18" customHeight="1" x14ac:dyDescent="0.3">
      <c r="A59" s="133" t="s">
        <v>76</v>
      </c>
      <c r="B59" s="182">
        <f>'Encargos Sociais'!C26</f>
        <v>3.5999999999999997E-2</v>
      </c>
      <c r="C59" s="183">
        <f>ROUND($C$20*B59,2)</f>
        <v>0</v>
      </c>
    </row>
    <row r="60" spans="1:5" ht="27.6" customHeight="1" x14ac:dyDescent="0.3">
      <c r="A60" s="148" t="s">
        <v>241</v>
      </c>
      <c r="B60" s="184">
        <f>'Encargos Sociais'!C30</f>
        <v>3.9800000000000002E-2</v>
      </c>
      <c r="C60" s="183">
        <f>ROUND($C$20*B60,2)</f>
        <v>0</v>
      </c>
    </row>
    <row r="61" spans="1:5" ht="36" customHeight="1" x14ac:dyDescent="0.3">
      <c r="A61" s="148" t="s">
        <v>242</v>
      </c>
      <c r="B61" s="184">
        <f>'Encargos Sociais'!C31</f>
        <v>2.98E-2</v>
      </c>
      <c r="C61" s="183">
        <f>ROUND($C$20*B61,2)</f>
        <v>0</v>
      </c>
    </row>
    <row r="62" spans="1:5" ht="18" customHeight="1" x14ac:dyDescent="0.3">
      <c r="A62" s="185" t="s">
        <v>85</v>
      </c>
      <c r="B62" s="186">
        <f>SUM(B57:B61)</f>
        <v>0.3</v>
      </c>
      <c r="C62" s="187">
        <f>SUM(C57:C61)</f>
        <v>0</v>
      </c>
      <c r="E62" s="163"/>
    </row>
    <row r="64" spans="1:5" x14ac:dyDescent="0.3">
      <c r="A64" s="308" t="s">
        <v>127</v>
      </c>
      <c r="B64" s="309"/>
      <c r="C64" s="309"/>
    </row>
    <row r="65" spans="1:3" x14ac:dyDescent="0.3">
      <c r="A65" s="306" t="s">
        <v>128</v>
      </c>
      <c r="B65" s="307"/>
      <c r="C65" s="307"/>
    </row>
    <row r="66" spans="1:3" ht="66" customHeight="1" x14ac:dyDescent="0.3">
      <c r="A66" s="306" t="s">
        <v>129</v>
      </c>
      <c r="B66" s="307"/>
      <c r="C66" s="307"/>
    </row>
    <row r="67" spans="1:3" ht="39.6" customHeight="1" x14ac:dyDescent="0.3">
      <c r="A67" s="306" t="s">
        <v>130</v>
      </c>
      <c r="B67" s="307"/>
      <c r="C67" s="307"/>
    </row>
    <row r="68" spans="1:3" x14ac:dyDescent="0.3">
      <c r="A68" s="306" t="s">
        <v>131</v>
      </c>
      <c r="B68" s="307"/>
      <c r="C68" s="307"/>
    </row>
    <row r="69" spans="1:3" ht="9.6" customHeight="1" x14ac:dyDescent="0.3">
      <c r="A69" s="306"/>
      <c r="B69" s="307"/>
      <c r="C69" s="307"/>
    </row>
    <row r="70" spans="1:3" hidden="1" x14ac:dyDescent="0.3">
      <c r="A70" s="306"/>
      <c r="B70" s="307"/>
      <c r="C70" s="307"/>
    </row>
    <row r="71" spans="1:3" hidden="1" x14ac:dyDescent="0.3">
      <c r="A71" s="306"/>
      <c r="B71" s="307"/>
      <c r="C71" s="307"/>
    </row>
  </sheetData>
  <mergeCells count="15">
    <mergeCell ref="A69:C69"/>
    <mergeCell ref="A70:C70"/>
    <mergeCell ref="A71:C71"/>
    <mergeCell ref="A56:C56"/>
    <mergeCell ref="A64:C64"/>
    <mergeCell ref="A65:C65"/>
    <mergeCell ref="A66:C66"/>
    <mergeCell ref="A67:C67"/>
    <mergeCell ref="A68:C68"/>
    <mergeCell ref="A54:B54"/>
    <mergeCell ref="C2:C3"/>
    <mergeCell ref="A7:C7"/>
    <mergeCell ref="A9:C9"/>
    <mergeCell ref="A24:B24"/>
    <mergeCell ref="A53:B53"/>
  </mergeCells>
  <pageMargins left="0.511811024" right="0.511811024" top="0.78740157499999996" bottom="0.78740157499999996" header="0.31496062000000002" footer="0.31496062000000002"/>
  <ignoredErrors>
    <ignoredError sqref="A5:C12 A13:B13" numberStoredAsText="1"/>
    <ignoredError sqref="A69:C69" unlockedFormula="1"/>
    <ignoredError sqref="A20:C27 A44:C46 A42 C42 A43 C43 A51:C68 A47 C47 A48:A50 C48:C50 A31:C31 A28:B28 A29:B29 A30:B30 A14:B14 A15:B15 A16:B16 A17:B17 A18:B18 A19:B19 A33:C41 A32:B32" numberStoredAsText="1" unlockedFormula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FCDDA-47D3-4D40-B09B-F5DE56AE8282}">
  <dimension ref="A1:J40"/>
  <sheetViews>
    <sheetView topLeftCell="A36" workbookViewId="0">
      <selection activeCell="A30" sqref="A30:F34"/>
    </sheetView>
  </sheetViews>
  <sheetFormatPr defaultColWidth="8.88671875" defaultRowHeight="14.4" x14ac:dyDescent="0.3"/>
  <cols>
    <col min="1" max="2" width="8.88671875" style="27"/>
    <col min="3" max="3" width="24" style="40" bestFit="1" customWidth="1"/>
    <col min="4" max="4" width="14.77734375" style="27" customWidth="1"/>
    <col min="5" max="5" width="15.33203125" style="27" customWidth="1"/>
    <col min="6" max="6" width="18.88671875" style="27" customWidth="1"/>
    <col min="7" max="7" width="23.109375" style="27" customWidth="1"/>
    <col min="8" max="8" width="22.5546875" style="27" customWidth="1"/>
    <col min="9" max="9" width="18.5546875" style="27" customWidth="1"/>
    <col min="10" max="10" width="28.21875" style="27" customWidth="1"/>
    <col min="11" max="16384" width="8.88671875" style="27"/>
  </cols>
  <sheetData>
    <row r="1" spans="1:10" ht="22.2" customHeight="1" x14ac:dyDescent="0.3">
      <c r="A1" s="317" t="s">
        <v>0</v>
      </c>
      <c r="B1" s="318"/>
      <c r="C1" s="318"/>
      <c r="D1" s="318"/>
      <c r="E1" s="318"/>
      <c r="F1" s="319"/>
      <c r="G1" s="12"/>
    </row>
    <row r="2" spans="1:10" ht="33" customHeight="1" x14ac:dyDescent="0.3">
      <c r="A2" s="323" t="s">
        <v>1</v>
      </c>
      <c r="B2" s="286" t="s">
        <v>2</v>
      </c>
      <c r="C2" s="287" t="s">
        <v>3</v>
      </c>
      <c r="D2" s="20" t="s">
        <v>8</v>
      </c>
      <c r="E2" s="294" t="s">
        <v>215</v>
      </c>
      <c r="F2" s="322"/>
    </row>
    <row r="3" spans="1:10" ht="28.8" x14ac:dyDescent="0.3">
      <c r="A3" s="323"/>
      <c r="B3" s="286"/>
      <c r="C3" s="287"/>
      <c r="D3" s="14" t="s">
        <v>162</v>
      </c>
      <c r="E3" s="20" t="s">
        <v>234</v>
      </c>
      <c r="F3" s="28" t="s">
        <v>235</v>
      </c>
    </row>
    <row r="4" spans="1:10" x14ac:dyDescent="0.3">
      <c r="A4" s="29">
        <v>3393</v>
      </c>
      <c r="B4" s="16">
        <v>0</v>
      </c>
      <c r="C4" s="17" t="s">
        <v>148</v>
      </c>
      <c r="D4" s="15">
        <v>1</v>
      </c>
      <c r="E4" s="30">
        <f>'Con. Estacionamento 30hs'!C52</f>
        <v>0</v>
      </c>
      <c r="F4" s="31">
        <f>ROUND(E4*D4,2)</f>
        <v>0</v>
      </c>
    </row>
    <row r="5" spans="1:10" x14ac:dyDescent="0.3">
      <c r="A5" s="29">
        <v>1233</v>
      </c>
      <c r="B5" s="16">
        <v>0</v>
      </c>
      <c r="C5" s="17" t="s">
        <v>152</v>
      </c>
      <c r="D5" s="15">
        <v>1</v>
      </c>
      <c r="E5" s="30">
        <f>'Con. Estacionamento 30hs'!C52</f>
        <v>0</v>
      </c>
      <c r="F5" s="31">
        <f t="shared" ref="F5:F9" si="0">ROUND(E5*D5,2)</f>
        <v>0</v>
      </c>
    </row>
    <row r="6" spans="1:10" x14ac:dyDescent="0.3">
      <c r="A6" s="29">
        <v>1601</v>
      </c>
      <c r="B6" s="16">
        <v>0</v>
      </c>
      <c r="C6" s="17" t="s">
        <v>154</v>
      </c>
      <c r="D6" s="15">
        <v>1</v>
      </c>
      <c r="E6" s="30">
        <f>'Con. Estacionamento 30hs'!C52</f>
        <v>0</v>
      </c>
      <c r="F6" s="31">
        <f t="shared" si="0"/>
        <v>0</v>
      </c>
    </row>
    <row r="7" spans="1:10" x14ac:dyDescent="0.3">
      <c r="A7" s="29">
        <v>3179</v>
      </c>
      <c r="B7" s="16">
        <v>0</v>
      </c>
      <c r="C7" s="17" t="s">
        <v>156</v>
      </c>
      <c r="D7" s="15">
        <v>1</v>
      </c>
      <c r="E7" s="30">
        <f>'Con. Estacionamento 30hs'!C52</f>
        <v>0</v>
      </c>
      <c r="F7" s="31">
        <f t="shared" si="0"/>
        <v>0</v>
      </c>
    </row>
    <row r="8" spans="1:10" x14ac:dyDescent="0.3">
      <c r="A8" s="29">
        <v>8602</v>
      </c>
      <c r="B8" s="16">
        <v>0</v>
      </c>
      <c r="C8" s="17" t="s">
        <v>158</v>
      </c>
      <c r="D8" s="15">
        <v>1</v>
      </c>
      <c r="E8" s="30">
        <f>'Con. Estacionamento 30hs'!C52</f>
        <v>0</v>
      </c>
      <c r="F8" s="31">
        <f t="shared" si="0"/>
        <v>0</v>
      </c>
    </row>
    <row r="9" spans="1:10" x14ac:dyDescent="0.3">
      <c r="A9" s="29">
        <v>1864</v>
      </c>
      <c r="B9" s="16">
        <v>0</v>
      </c>
      <c r="C9" s="17" t="s">
        <v>160</v>
      </c>
      <c r="D9" s="15">
        <v>1</v>
      </c>
      <c r="E9" s="30">
        <f>'Con. Estacionamento 30hs'!C52</f>
        <v>0</v>
      </c>
      <c r="F9" s="31">
        <f t="shared" si="0"/>
        <v>0</v>
      </c>
    </row>
    <row r="10" spans="1:10" ht="15" thickBot="1" x14ac:dyDescent="0.35">
      <c r="A10" s="320" t="s">
        <v>11</v>
      </c>
      <c r="B10" s="321"/>
      <c r="C10" s="321"/>
      <c r="D10" s="32">
        <f>SUM(D4:D9)</f>
        <v>6</v>
      </c>
      <c r="E10" s="33"/>
      <c r="F10" s="34">
        <f>F4+F5+F6+F7+F8+F9</f>
        <v>0</v>
      </c>
      <c r="G10" s="12"/>
    </row>
    <row r="11" spans="1:10" ht="15" thickBot="1" x14ac:dyDescent="0.35">
      <c r="A11" s="12"/>
      <c r="B11" s="12"/>
      <c r="C11" s="13"/>
      <c r="D11" s="12"/>
      <c r="E11" s="12"/>
      <c r="F11" s="12"/>
      <c r="G11" s="12"/>
      <c r="H11" s="12"/>
      <c r="I11" s="12"/>
      <c r="J11" s="12"/>
    </row>
    <row r="12" spans="1:10" ht="22.2" customHeight="1" x14ac:dyDescent="0.3">
      <c r="A12" s="317" t="s">
        <v>169</v>
      </c>
      <c r="B12" s="318"/>
      <c r="C12" s="318"/>
      <c r="D12" s="318"/>
      <c r="E12" s="25"/>
      <c r="F12" s="26"/>
      <c r="G12" s="12"/>
    </row>
    <row r="13" spans="1:10" ht="28.2" customHeight="1" x14ac:dyDescent="0.3">
      <c r="A13" s="323" t="s">
        <v>1</v>
      </c>
      <c r="B13" s="286" t="s">
        <v>2</v>
      </c>
      <c r="C13" s="287" t="s">
        <v>3</v>
      </c>
      <c r="D13" s="20" t="s">
        <v>8</v>
      </c>
      <c r="E13" s="294" t="s">
        <v>215</v>
      </c>
      <c r="F13" s="322"/>
      <c r="G13" s="12"/>
    </row>
    <row r="14" spans="1:10" ht="28.8" x14ac:dyDescent="0.3">
      <c r="A14" s="323"/>
      <c r="B14" s="286"/>
      <c r="C14" s="287"/>
      <c r="D14" s="14" t="s">
        <v>162</v>
      </c>
      <c r="E14" s="20" t="s">
        <v>234</v>
      </c>
      <c r="F14" s="28" t="s">
        <v>235</v>
      </c>
      <c r="G14" s="12"/>
    </row>
    <row r="15" spans="1:10" x14ac:dyDescent="0.3">
      <c r="A15" s="29">
        <v>1233</v>
      </c>
      <c r="B15" s="16">
        <v>0</v>
      </c>
      <c r="C15" s="17" t="s">
        <v>152</v>
      </c>
      <c r="D15" s="15">
        <v>1</v>
      </c>
      <c r="E15" s="35">
        <f>'Telefonista- 30hs'!C53</f>
        <v>0</v>
      </c>
      <c r="F15" s="31">
        <f>E15*D15</f>
        <v>0</v>
      </c>
      <c r="G15" s="12"/>
    </row>
    <row r="16" spans="1:10" ht="15" thickBot="1" x14ac:dyDescent="0.35">
      <c r="A16" s="320" t="s">
        <v>11</v>
      </c>
      <c r="B16" s="321"/>
      <c r="C16" s="321"/>
      <c r="D16" s="36">
        <f>D15</f>
        <v>1</v>
      </c>
      <c r="E16" s="32"/>
      <c r="F16" s="37">
        <f>F15</f>
        <v>0</v>
      </c>
      <c r="G16" s="12"/>
    </row>
    <row r="17" spans="1:10" ht="15" thickBot="1" x14ac:dyDescent="0.35">
      <c r="A17" s="12"/>
      <c r="B17" s="12"/>
      <c r="C17" s="13"/>
      <c r="D17" s="12"/>
      <c r="E17" s="12"/>
      <c r="F17" s="12"/>
      <c r="G17" s="12"/>
      <c r="H17" s="12"/>
      <c r="I17" s="12"/>
      <c r="J17" s="12"/>
    </row>
    <row r="18" spans="1:10" ht="24.6" customHeight="1" x14ac:dyDescent="0.3">
      <c r="A18" s="288" t="s">
        <v>170</v>
      </c>
      <c r="B18" s="289"/>
      <c r="C18" s="289"/>
      <c r="D18" s="289"/>
      <c r="E18" s="289"/>
      <c r="F18" s="289"/>
      <c r="G18" s="289"/>
      <c r="H18" s="324"/>
    </row>
    <row r="19" spans="1:10" ht="21" customHeight="1" x14ac:dyDescent="0.3">
      <c r="A19" s="323" t="s">
        <v>1</v>
      </c>
      <c r="B19" s="286" t="s">
        <v>2</v>
      </c>
      <c r="C19" s="287" t="s">
        <v>3</v>
      </c>
      <c r="D19" s="286" t="s">
        <v>8</v>
      </c>
      <c r="E19" s="286"/>
      <c r="F19" s="327" t="s">
        <v>238</v>
      </c>
      <c r="G19" s="328"/>
      <c r="H19" s="329"/>
    </row>
    <row r="20" spans="1:10" ht="28.8" x14ac:dyDescent="0.3">
      <c r="A20" s="323"/>
      <c r="B20" s="286"/>
      <c r="C20" s="287"/>
      <c r="D20" s="14" t="s">
        <v>9</v>
      </c>
      <c r="E20" s="14" t="s">
        <v>162</v>
      </c>
      <c r="F20" s="20" t="s">
        <v>236</v>
      </c>
      <c r="G20" s="20" t="s">
        <v>240</v>
      </c>
      <c r="H20" s="20" t="s">
        <v>239</v>
      </c>
    </row>
    <row r="21" spans="1:10" x14ac:dyDescent="0.3">
      <c r="A21" s="29">
        <v>8493</v>
      </c>
      <c r="B21" s="16">
        <v>0</v>
      </c>
      <c r="C21" s="17" t="s">
        <v>171</v>
      </c>
      <c r="D21" s="15">
        <v>2</v>
      </c>
      <c r="E21" s="15"/>
      <c r="F21" s="35">
        <f>'Recep. Com. 44 hs'!C53</f>
        <v>0</v>
      </c>
      <c r="G21" s="35">
        <f>'Recep. Com 30 hs'!C53</f>
        <v>0</v>
      </c>
      <c r="H21" s="38">
        <f>(D21*F21)+(E21*G21)</f>
        <v>0</v>
      </c>
    </row>
    <row r="22" spans="1:10" x14ac:dyDescent="0.3">
      <c r="A22" s="29">
        <v>8493</v>
      </c>
      <c r="B22" s="16">
        <v>1</v>
      </c>
      <c r="C22" s="17" t="s">
        <v>173</v>
      </c>
      <c r="D22" s="15">
        <v>1</v>
      </c>
      <c r="E22" s="15"/>
      <c r="F22" s="35">
        <f>'Recep. Com. 44 hs'!C53</f>
        <v>0</v>
      </c>
      <c r="G22" s="35">
        <f>'Recep. Com 30 hs'!C53</f>
        <v>0</v>
      </c>
      <c r="H22" s="38">
        <f>(D22*F22)+(E22*G22)</f>
        <v>0</v>
      </c>
    </row>
    <row r="23" spans="1:10" x14ac:dyDescent="0.3">
      <c r="A23" s="29">
        <v>8656</v>
      </c>
      <c r="B23" s="16">
        <v>0</v>
      </c>
      <c r="C23" s="17" t="s">
        <v>174</v>
      </c>
      <c r="D23" s="15">
        <v>1</v>
      </c>
      <c r="E23" s="15"/>
      <c r="F23" s="35">
        <f>'Recep. Com. 44 hs'!C53</f>
        <v>0</v>
      </c>
      <c r="G23" s="35">
        <f>'Recep. Com 30 hs'!C53</f>
        <v>0</v>
      </c>
      <c r="H23" s="38">
        <f t="shared" ref="H23:H27" si="1">(D23*F23)+(E23*G23)</f>
        <v>0</v>
      </c>
    </row>
    <row r="24" spans="1:10" x14ac:dyDescent="0.3">
      <c r="A24" s="29">
        <v>3557</v>
      </c>
      <c r="B24" s="16">
        <v>0</v>
      </c>
      <c r="C24" s="17" t="s">
        <v>175</v>
      </c>
      <c r="D24" s="15">
        <v>2</v>
      </c>
      <c r="E24" s="15"/>
      <c r="F24" s="35">
        <f>'Recep. Com. 44 hs'!C53</f>
        <v>0</v>
      </c>
      <c r="G24" s="35">
        <f>'Recep. Com 30 hs'!C53</f>
        <v>0</v>
      </c>
      <c r="H24" s="38">
        <f t="shared" si="1"/>
        <v>0</v>
      </c>
    </row>
    <row r="25" spans="1:10" x14ac:dyDescent="0.3">
      <c r="A25" s="29">
        <v>8937</v>
      </c>
      <c r="B25" s="16">
        <v>5</v>
      </c>
      <c r="C25" s="17" t="s">
        <v>176</v>
      </c>
      <c r="D25" s="15">
        <v>1</v>
      </c>
      <c r="E25" s="15"/>
      <c r="F25" s="35">
        <f>'Recep. Com. 44 hs'!C53</f>
        <v>0</v>
      </c>
      <c r="G25" s="35">
        <f>'Recep. Com 30 hs'!C53</f>
        <v>0</v>
      </c>
      <c r="H25" s="38">
        <f t="shared" si="1"/>
        <v>0</v>
      </c>
    </row>
    <row r="26" spans="1:10" x14ac:dyDescent="0.3">
      <c r="A26" s="29">
        <v>8602</v>
      </c>
      <c r="B26" s="16">
        <v>0</v>
      </c>
      <c r="C26" s="17" t="s">
        <v>158</v>
      </c>
      <c r="D26" s="15"/>
      <c r="E26" s="15">
        <v>2</v>
      </c>
      <c r="F26" s="35">
        <f>'Recep. Com. 44 hs'!C53</f>
        <v>0</v>
      </c>
      <c r="G26" s="35">
        <f>'Recep. Com 30 hs'!C53</f>
        <v>0</v>
      </c>
      <c r="H26" s="38">
        <f t="shared" si="1"/>
        <v>0</v>
      </c>
    </row>
    <row r="27" spans="1:10" x14ac:dyDescent="0.3">
      <c r="A27" s="29">
        <v>1864</v>
      </c>
      <c r="B27" s="16">
        <v>0</v>
      </c>
      <c r="C27" s="17" t="s">
        <v>160</v>
      </c>
      <c r="D27" s="15"/>
      <c r="E27" s="15">
        <v>2</v>
      </c>
      <c r="F27" s="35">
        <f>'Recep. Com. 44 hs'!C53</f>
        <v>0</v>
      </c>
      <c r="G27" s="35">
        <f>'Recep. Com 30 hs'!C53</f>
        <v>0</v>
      </c>
      <c r="H27" s="38">
        <f t="shared" si="1"/>
        <v>0</v>
      </c>
    </row>
    <row r="28" spans="1:10" ht="15" customHeight="1" thickBot="1" x14ac:dyDescent="0.35">
      <c r="A28" s="320" t="s">
        <v>11</v>
      </c>
      <c r="B28" s="321"/>
      <c r="C28" s="321"/>
      <c r="D28" s="32">
        <f>SUM(D21:D27)</f>
        <v>7</v>
      </c>
      <c r="E28" s="32">
        <f>SUM(E21:E27)</f>
        <v>4</v>
      </c>
      <c r="F28" s="330"/>
      <c r="G28" s="331"/>
      <c r="H28" s="39">
        <f>SUM(H21:H27)</f>
        <v>0</v>
      </c>
    </row>
    <row r="29" spans="1:10" ht="15" thickBot="1" x14ac:dyDescent="0.35">
      <c r="A29" s="12"/>
      <c r="B29" s="12"/>
      <c r="C29" s="13"/>
      <c r="D29" s="12"/>
      <c r="E29" s="12"/>
      <c r="F29" s="12"/>
      <c r="G29" s="12"/>
      <c r="H29" s="12"/>
      <c r="I29" s="12"/>
      <c r="J29" s="12"/>
    </row>
    <row r="30" spans="1:10" ht="14.4" customHeight="1" x14ac:dyDescent="0.3">
      <c r="A30" s="288" t="s">
        <v>184</v>
      </c>
      <c r="B30" s="289"/>
      <c r="C30" s="289"/>
      <c r="D30" s="289"/>
      <c r="E30" s="289"/>
      <c r="F30" s="324"/>
      <c r="G30" s="12"/>
    </row>
    <row r="31" spans="1:10" ht="28.8" x14ac:dyDescent="0.3">
      <c r="A31" s="325" t="s">
        <v>1</v>
      </c>
      <c r="B31" s="290" t="s">
        <v>2</v>
      </c>
      <c r="C31" s="292" t="s">
        <v>3</v>
      </c>
      <c r="D31" s="20" t="s">
        <v>8</v>
      </c>
      <c r="E31" s="294" t="s">
        <v>215</v>
      </c>
      <c r="F31" s="322"/>
      <c r="G31" s="12"/>
    </row>
    <row r="32" spans="1:10" ht="28.8" x14ac:dyDescent="0.3">
      <c r="A32" s="326"/>
      <c r="B32" s="291"/>
      <c r="C32" s="293"/>
      <c r="D32" s="14" t="s">
        <v>9</v>
      </c>
      <c r="E32" s="20" t="s">
        <v>234</v>
      </c>
      <c r="F32" s="28" t="s">
        <v>235</v>
      </c>
      <c r="G32" s="12"/>
    </row>
    <row r="33" spans="1:7" x14ac:dyDescent="0.3">
      <c r="A33" s="29">
        <v>1600</v>
      </c>
      <c r="B33" s="16">
        <v>0</v>
      </c>
      <c r="C33" s="17" t="s">
        <v>185</v>
      </c>
      <c r="D33" s="15">
        <v>1</v>
      </c>
      <c r="E33" s="35">
        <f>'Recep. Portaria 44 hs'!C53</f>
        <v>0</v>
      </c>
      <c r="F33" s="31">
        <f>E33*D33</f>
        <v>0</v>
      </c>
      <c r="G33" s="12"/>
    </row>
    <row r="34" spans="1:7" ht="15" customHeight="1" thickBot="1" x14ac:dyDescent="0.35">
      <c r="A34" s="295" t="s">
        <v>11</v>
      </c>
      <c r="B34" s="296"/>
      <c r="C34" s="297"/>
      <c r="D34" s="32">
        <f>D33</f>
        <v>1</v>
      </c>
      <c r="E34" s="32"/>
      <c r="F34" s="37">
        <f>F33</f>
        <v>0</v>
      </c>
    </row>
    <row r="40" spans="1:7" x14ac:dyDescent="0.3">
      <c r="F40" s="58"/>
    </row>
  </sheetData>
  <protectedRanges>
    <protectedRange sqref="A6" name="Intervalo1_1_1_3_1_21_1"/>
    <protectedRange sqref="C6" name="Intervalo1_1_2_2_1_21_1"/>
    <protectedRange sqref="A15 A33" name="Intervalo1_1_1_3_1_21_2"/>
    <protectedRange sqref="C15 C33" name="Intervalo1_1_2_2_1_21_2"/>
    <protectedRange sqref="F15 F33" name="Intervalo1_4_2_1_21_2"/>
    <protectedRange sqref="D15 D33" name="Intervalo1_1_3_3_1_20"/>
    <protectedRange sqref="A21" name="Intervalo1_1_1_3_1_21_3"/>
    <protectedRange sqref="C21" name="Intervalo1_1_2_2_1_21_3"/>
    <protectedRange sqref="A23:A25" name="Intervalo1_1_1_3_1_22"/>
    <protectedRange sqref="C23:C25" name="Intervalo1_1_2_2_1_22"/>
  </protectedRanges>
  <mergeCells count="26">
    <mergeCell ref="A31:A32"/>
    <mergeCell ref="B31:B32"/>
    <mergeCell ref="C31:C32"/>
    <mergeCell ref="A16:C16"/>
    <mergeCell ref="B13:B14"/>
    <mergeCell ref="C13:C14"/>
    <mergeCell ref="A18:H18"/>
    <mergeCell ref="F19:H19"/>
    <mergeCell ref="F28:G28"/>
    <mergeCell ref="A13:A14"/>
    <mergeCell ref="A1:F1"/>
    <mergeCell ref="A10:C10"/>
    <mergeCell ref="E2:F2"/>
    <mergeCell ref="E13:F13"/>
    <mergeCell ref="A34:C34"/>
    <mergeCell ref="A2:A3"/>
    <mergeCell ref="B2:B3"/>
    <mergeCell ref="C2:C3"/>
    <mergeCell ref="E31:F31"/>
    <mergeCell ref="A30:F30"/>
    <mergeCell ref="A19:A20"/>
    <mergeCell ref="B19:B20"/>
    <mergeCell ref="C19:C20"/>
    <mergeCell ref="D19:E19"/>
    <mergeCell ref="A12:D12"/>
    <mergeCell ref="A28:C28"/>
  </mergeCells>
  <dataValidations count="2">
    <dataValidation type="whole" allowBlank="1" showErrorMessage="1" errorTitle="Só números xxxx" error="Só números xxxx" promptTitle="Só números xxxx" prompt="Só números xxxx" sqref="A22:A25" xr:uid="{626C42B4-B644-42B7-AC8C-98E9025C2BE7}">
      <formula1>0</formula1>
      <formula2>9999</formula2>
    </dataValidation>
    <dataValidation type="whole" allowBlank="1" showErrorMessage="1" errorTitle="Apenas números" error="Apenas números" promptTitle="Apenas números" prompt="Apenas números" sqref="B4:B7 B9 B15 B21:B27 B33" xr:uid="{BF0CCF54-32F3-43CE-A512-54020AE5F85B}">
      <formula1>0</formula1>
      <formula2>99</formula2>
    </dataValidation>
  </dataValidation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CD69-4D96-4389-9F68-88D02373ABAC}">
  <dimension ref="A1:O47"/>
  <sheetViews>
    <sheetView topLeftCell="A13" workbookViewId="0">
      <selection activeCell="C26" sqref="C26"/>
    </sheetView>
  </sheetViews>
  <sheetFormatPr defaultColWidth="9.21875" defaultRowHeight="14.4" x14ac:dyDescent="0.3"/>
  <cols>
    <col min="1" max="1" width="49.44140625" style="99" customWidth="1"/>
    <col min="2" max="2" width="19" style="99" customWidth="1"/>
    <col min="3" max="3" width="20.33203125" style="98" customWidth="1"/>
    <col min="4" max="256" width="9.21875" style="99"/>
    <col min="257" max="257" width="49.44140625" style="99" customWidth="1"/>
    <col min="258" max="258" width="19" style="99" customWidth="1"/>
    <col min="259" max="259" width="25.21875" style="99" customWidth="1"/>
    <col min="260" max="512" width="9.21875" style="99"/>
    <col min="513" max="513" width="49.44140625" style="99" customWidth="1"/>
    <col min="514" max="514" width="19" style="99" customWidth="1"/>
    <col min="515" max="515" width="25.21875" style="99" customWidth="1"/>
    <col min="516" max="768" width="9.21875" style="99"/>
    <col min="769" max="769" width="49.44140625" style="99" customWidth="1"/>
    <col min="770" max="770" width="19" style="99" customWidth="1"/>
    <col min="771" max="771" width="25.21875" style="99" customWidth="1"/>
    <col min="772" max="1024" width="9.21875" style="99"/>
    <col min="1025" max="1025" width="49.44140625" style="99" customWidth="1"/>
    <col min="1026" max="1026" width="19" style="99" customWidth="1"/>
    <col min="1027" max="1027" width="25.21875" style="99" customWidth="1"/>
    <col min="1028" max="1280" width="9.21875" style="99"/>
    <col min="1281" max="1281" width="49.44140625" style="99" customWidth="1"/>
    <col min="1282" max="1282" width="19" style="99" customWidth="1"/>
    <col min="1283" max="1283" width="25.21875" style="99" customWidth="1"/>
    <col min="1284" max="1536" width="9.21875" style="99"/>
    <col min="1537" max="1537" width="49.44140625" style="99" customWidth="1"/>
    <col min="1538" max="1538" width="19" style="99" customWidth="1"/>
    <col min="1539" max="1539" width="25.21875" style="99" customWidth="1"/>
    <col min="1540" max="1792" width="9.21875" style="99"/>
    <col min="1793" max="1793" width="49.44140625" style="99" customWidth="1"/>
    <col min="1794" max="1794" width="19" style="99" customWidth="1"/>
    <col min="1795" max="1795" width="25.21875" style="99" customWidth="1"/>
    <col min="1796" max="2048" width="9.21875" style="99"/>
    <col min="2049" max="2049" width="49.44140625" style="99" customWidth="1"/>
    <col min="2050" max="2050" width="19" style="99" customWidth="1"/>
    <col min="2051" max="2051" width="25.21875" style="99" customWidth="1"/>
    <col min="2052" max="2304" width="9.21875" style="99"/>
    <col min="2305" max="2305" width="49.44140625" style="99" customWidth="1"/>
    <col min="2306" max="2306" width="19" style="99" customWidth="1"/>
    <col min="2307" max="2307" width="25.21875" style="99" customWidth="1"/>
    <col min="2308" max="2560" width="9.21875" style="99"/>
    <col min="2561" max="2561" width="49.44140625" style="99" customWidth="1"/>
    <col min="2562" max="2562" width="19" style="99" customWidth="1"/>
    <col min="2563" max="2563" width="25.21875" style="99" customWidth="1"/>
    <col min="2564" max="2816" width="9.21875" style="99"/>
    <col min="2817" max="2817" width="49.44140625" style="99" customWidth="1"/>
    <col min="2818" max="2818" width="19" style="99" customWidth="1"/>
    <col min="2819" max="2819" width="25.21875" style="99" customWidth="1"/>
    <col min="2820" max="3072" width="9.21875" style="99"/>
    <col min="3073" max="3073" width="49.44140625" style="99" customWidth="1"/>
    <col min="3074" max="3074" width="19" style="99" customWidth="1"/>
    <col min="3075" max="3075" width="25.21875" style="99" customWidth="1"/>
    <col min="3076" max="3328" width="9.21875" style="99"/>
    <col min="3329" max="3329" width="49.44140625" style="99" customWidth="1"/>
    <col min="3330" max="3330" width="19" style="99" customWidth="1"/>
    <col min="3331" max="3331" width="25.21875" style="99" customWidth="1"/>
    <col min="3332" max="3584" width="9.21875" style="99"/>
    <col min="3585" max="3585" width="49.44140625" style="99" customWidth="1"/>
    <col min="3586" max="3586" width="19" style="99" customWidth="1"/>
    <col min="3587" max="3587" width="25.21875" style="99" customWidth="1"/>
    <col min="3588" max="3840" width="9.21875" style="99"/>
    <col min="3841" max="3841" width="49.44140625" style="99" customWidth="1"/>
    <col min="3842" max="3842" width="19" style="99" customWidth="1"/>
    <col min="3843" max="3843" width="25.21875" style="99" customWidth="1"/>
    <col min="3844" max="4096" width="9.21875" style="99"/>
    <col min="4097" max="4097" width="49.44140625" style="99" customWidth="1"/>
    <col min="4098" max="4098" width="19" style="99" customWidth="1"/>
    <col min="4099" max="4099" width="25.21875" style="99" customWidth="1"/>
    <col min="4100" max="4352" width="9.21875" style="99"/>
    <col min="4353" max="4353" width="49.44140625" style="99" customWidth="1"/>
    <col min="4354" max="4354" width="19" style="99" customWidth="1"/>
    <col min="4355" max="4355" width="25.21875" style="99" customWidth="1"/>
    <col min="4356" max="4608" width="9.21875" style="99"/>
    <col min="4609" max="4609" width="49.44140625" style="99" customWidth="1"/>
    <col min="4610" max="4610" width="19" style="99" customWidth="1"/>
    <col min="4611" max="4611" width="25.21875" style="99" customWidth="1"/>
    <col min="4612" max="4864" width="9.21875" style="99"/>
    <col min="4865" max="4865" width="49.44140625" style="99" customWidth="1"/>
    <col min="4866" max="4866" width="19" style="99" customWidth="1"/>
    <col min="4867" max="4867" width="25.21875" style="99" customWidth="1"/>
    <col min="4868" max="5120" width="9.21875" style="99"/>
    <col min="5121" max="5121" width="49.44140625" style="99" customWidth="1"/>
    <col min="5122" max="5122" width="19" style="99" customWidth="1"/>
    <col min="5123" max="5123" width="25.21875" style="99" customWidth="1"/>
    <col min="5124" max="5376" width="9.21875" style="99"/>
    <col min="5377" max="5377" width="49.44140625" style="99" customWidth="1"/>
    <col min="5378" max="5378" width="19" style="99" customWidth="1"/>
    <col min="5379" max="5379" width="25.21875" style="99" customWidth="1"/>
    <col min="5380" max="5632" width="9.21875" style="99"/>
    <col min="5633" max="5633" width="49.44140625" style="99" customWidth="1"/>
    <col min="5634" max="5634" width="19" style="99" customWidth="1"/>
    <col min="5635" max="5635" width="25.21875" style="99" customWidth="1"/>
    <col min="5636" max="5888" width="9.21875" style="99"/>
    <col min="5889" max="5889" width="49.44140625" style="99" customWidth="1"/>
    <col min="5890" max="5890" width="19" style="99" customWidth="1"/>
    <col min="5891" max="5891" width="25.21875" style="99" customWidth="1"/>
    <col min="5892" max="6144" width="9.21875" style="99"/>
    <col min="6145" max="6145" width="49.44140625" style="99" customWidth="1"/>
    <col min="6146" max="6146" width="19" style="99" customWidth="1"/>
    <col min="6147" max="6147" width="25.21875" style="99" customWidth="1"/>
    <col min="6148" max="6400" width="9.21875" style="99"/>
    <col min="6401" max="6401" width="49.44140625" style="99" customWidth="1"/>
    <col min="6402" max="6402" width="19" style="99" customWidth="1"/>
    <col min="6403" max="6403" width="25.21875" style="99" customWidth="1"/>
    <col min="6404" max="6656" width="9.21875" style="99"/>
    <col min="6657" max="6657" width="49.44140625" style="99" customWidth="1"/>
    <col min="6658" max="6658" width="19" style="99" customWidth="1"/>
    <col min="6659" max="6659" width="25.21875" style="99" customWidth="1"/>
    <col min="6660" max="6912" width="9.21875" style="99"/>
    <col min="6913" max="6913" width="49.44140625" style="99" customWidth="1"/>
    <col min="6914" max="6914" width="19" style="99" customWidth="1"/>
    <col min="6915" max="6915" width="25.21875" style="99" customWidth="1"/>
    <col min="6916" max="7168" width="9.21875" style="99"/>
    <col min="7169" max="7169" width="49.44140625" style="99" customWidth="1"/>
    <col min="7170" max="7170" width="19" style="99" customWidth="1"/>
    <col min="7171" max="7171" width="25.21875" style="99" customWidth="1"/>
    <col min="7172" max="7424" width="9.21875" style="99"/>
    <col min="7425" max="7425" width="49.44140625" style="99" customWidth="1"/>
    <col min="7426" max="7426" width="19" style="99" customWidth="1"/>
    <col min="7427" max="7427" width="25.21875" style="99" customWidth="1"/>
    <col min="7428" max="7680" width="9.21875" style="99"/>
    <col min="7681" max="7681" width="49.44140625" style="99" customWidth="1"/>
    <col min="7682" max="7682" width="19" style="99" customWidth="1"/>
    <col min="7683" max="7683" width="25.21875" style="99" customWidth="1"/>
    <col min="7684" max="7936" width="9.21875" style="99"/>
    <col min="7937" max="7937" width="49.44140625" style="99" customWidth="1"/>
    <col min="7938" max="7938" width="19" style="99" customWidth="1"/>
    <col min="7939" max="7939" width="25.21875" style="99" customWidth="1"/>
    <col min="7940" max="8192" width="9.21875" style="99"/>
    <col min="8193" max="8193" width="49.44140625" style="99" customWidth="1"/>
    <col min="8194" max="8194" width="19" style="99" customWidth="1"/>
    <col min="8195" max="8195" width="25.21875" style="99" customWidth="1"/>
    <col min="8196" max="8448" width="9.21875" style="99"/>
    <col min="8449" max="8449" width="49.44140625" style="99" customWidth="1"/>
    <col min="8450" max="8450" width="19" style="99" customWidth="1"/>
    <col min="8451" max="8451" width="25.21875" style="99" customWidth="1"/>
    <col min="8452" max="8704" width="9.21875" style="99"/>
    <col min="8705" max="8705" width="49.44140625" style="99" customWidth="1"/>
    <col min="8706" max="8706" width="19" style="99" customWidth="1"/>
    <col min="8707" max="8707" width="25.21875" style="99" customWidth="1"/>
    <col min="8708" max="8960" width="9.21875" style="99"/>
    <col min="8961" max="8961" width="49.44140625" style="99" customWidth="1"/>
    <col min="8962" max="8962" width="19" style="99" customWidth="1"/>
    <col min="8963" max="8963" width="25.21875" style="99" customWidth="1"/>
    <col min="8964" max="9216" width="9.21875" style="99"/>
    <col min="9217" max="9217" width="49.44140625" style="99" customWidth="1"/>
    <col min="9218" max="9218" width="19" style="99" customWidth="1"/>
    <col min="9219" max="9219" width="25.21875" style="99" customWidth="1"/>
    <col min="9220" max="9472" width="9.21875" style="99"/>
    <col min="9473" max="9473" width="49.44140625" style="99" customWidth="1"/>
    <col min="9474" max="9474" width="19" style="99" customWidth="1"/>
    <col min="9475" max="9475" width="25.21875" style="99" customWidth="1"/>
    <col min="9476" max="9728" width="9.21875" style="99"/>
    <col min="9729" max="9729" width="49.44140625" style="99" customWidth="1"/>
    <col min="9730" max="9730" width="19" style="99" customWidth="1"/>
    <col min="9731" max="9731" width="25.21875" style="99" customWidth="1"/>
    <col min="9732" max="9984" width="9.21875" style="99"/>
    <col min="9985" max="9985" width="49.44140625" style="99" customWidth="1"/>
    <col min="9986" max="9986" width="19" style="99" customWidth="1"/>
    <col min="9987" max="9987" width="25.21875" style="99" customWidth="1"/>
    <col min="9988" max="10240" width="9.21875" style="99"/>
    <col min="10241" max="10241" width="49.44140625" style="99" customWidth="1"/>
    <col min="10242" max="10242" width="19" style="99" customWidth="1"/>
    <col min="10243" max="10243" width="25.21875" style="99" customWidth="1"/>
    <col min="10244" max="10496" width="9.21875" style="99"/>
    <col min="10497" max="10497" width="49.44140625" style="99" customWidth="1"/>
    <col min="10498" max="10498" width="19" style="99" customWidth="1"/>
    <col min="10499" max="10499" width="25.21875" style="99" customWidth="1"/>
    <col min="10500" max="10752" width="9.21875" style="99"/>
    <col min="10753" max="10753" width="49.44140625" style="99" customWidth="1"/>
    <col min="10754" max="10754" width="19" style="99" customWidth="1"/>
    <col min="10755" max="10755" width="25.21875" style="99" customWidth="1"/>
    <col min="10756" max="11008" width="9.21875" style="99"/>
    <col min="11009" max="11009" width="49.44140625" style="99" customWidth="1"/>
    <col min="11010" max="11010" width="19" style="99" customWidth="1"/>
    <col min="11011" max="11011" width="25.21875" style="99" customWidth="1"/>
    <col min="11012" max="11264" width="9.21875" style="99"/>
    <col min="11265" max="11265" width="49.44140625" style="99" customWidth="1"/>
    <col min="11266" max="11266" width="19" style="99" customWidth="1"/>
    <col min="11267" max="11267" width="25.21875" style="99" customWidth="1"/>
    <col min="11268" max="11520" width="9.21875" style="99"/>
    <col min="11521" max="11521" width="49.44140625" style="99" customWidth="1"/>
    <col min="11522" max="11522" width="19" style="99" customWidth="1"/>
    <col min="11523" max="11523" width="25.21875" style="99" customWidth="1"/>
    <col min="11524" max="11776" width="9.21875" style="99"/>
    <col min="11777" max="11777" width="49.44140625" style="99" customWidth="1"/>
    <col min="11778" max="11778" width="19" style="99" customWidth="1"/>
    <col min="11779" max="11779" width="25.21875" style="99" customWidth="1"/>
    <col min="11780" max="12032" width="9.21875" style="99"/>
    <col min="12033" max="12033" width="49.44140625" style="99" customWidth="1"/>
    <col min="12034" max="12034" width="19" style="99" customWidth="1"/>
    <col min="12035" max="12035" width="25.21875" style="99" customWidth="1"/>
    <col min="12036" max="12288" width="9.21875" style="99"/>
    <col min="12289" max="12289" width="49.44140625" style="99" customWidth="1"/>
    <col min="12290" max="12290" width="19" style="99" customWidth="1"/>
    <col min="12291" max="12291" width="25.21875" style="99" customWidth="1"/>
    <col min="12292" max="12544" width="9.21875" style="99"/>
    <col min="12545" max="12545" width="49.44140625" style="99" customWidth="1"/>
    <col min="12546" max="12546" width="19" style="99" customWidth="1"/>
    <col min="12547" max="12547" width="25.21875" style="99" customWidth="1"/>
    <col min="12548" max="12800" width="9.21875" style="99"/>
    <col min="12801" max="12801" width="49.44140625" style="99" customWidth="1"/>
    <col min="12802" max="12802" width="19" style="99" customWidth="1"/>
    <col min="12803" max="12803" width="25.21875" style="99" customWidth="1"/>
    <col min="12804" max="13056" width="9.21875" style="99"/>
    <col min="13057" max="13057" width="49.44140625" style="99" customWidth="1"/>
    <col min="13058" max="13058" width="19" style="99" customWidth="1"/>
    <col min="13059" max="13059" width="25.21875" style="99" customWidth="1"/>
    <col min="13060" max="13312" width="9.21875" style="99"/>
    <col min="13313" max="13313" width="49.44140625" style="99" customWidth="1"/>
    <col min="13314" max="13314" width="19" style="99" customWidth="1"/>
    <col min="13315" max="13315" width="25.21875" style="99" customWidth="1"/>
    <col min="13316" max="13568" width="9.21875" style="99"/>
    <col min="13569" max="13569" width="49.44140625" style="99" customWidth="1"/>
    <col min="13570" max="13570" width="19" style="99" customWidth="1"/>
    <col min="13571" max="13571" width="25.21875" style="99" customWidth="1"/>
    <col min="13572" max="13824" width="9.21875" style="99"/>
    <col min="13825" max="13825" width="49.44140625" style="99" customWidth="1"/>
    <col min="13826" max="13826" width="19" style="99" customWidth="1"/>
    <col min="13827" max="13827" width="25.21875" style="99" customWidth="1"/>
    <col min="13828" max="14080" width="9.21875" style="99"/>
    <col min="14081" max="14081" width="49.44140625" style="99" customWidth="1"/>
    <col min="14082" max="14082" width="19" style="99" customWidth="1"/>
    <col min="14083" max="14083" width="25.21875" style="99" customWidth="1"/>
    <col min="14084" max="14336" width="9.21875" style="99"/>
    <col min="14337" max="14337" width="49.44140625" style="99" customWidth="1"/>
    <col min="14338" max="14338" width="19" style="99" customWidth="1"/>
    <col min="14339" max="14339" width="25.21875" style="99" customWidth="1"/>
    <col min="14340" max="14592" width="9.21875" style="99"/>
    <col min="14593" max="14593" width="49.44140625" style="99" customWidth="1"/>
    <col min="14594" max="14594" width="19" style="99" customWidth="1"/>
    <col min="14595" max="14595" width="25.21875" style="99" customWidth="1"/>
    <col min="14596" max="14848" width="9.21875" style="99"/>
    <col min="14849" max="14849" width="49.44140625" style="99" customWidth="1"/>
    <col min="14850" max="14850" width="19" style="99" customWidth="1"/>
    <col min="14851" max="14851" width="25.21875" style="99" customWidth="1"/>
    <col min="14852" max="15104" width="9.21875" style="99"/>
    <col min="15105" max="15105" width="49.44140625" style="99" customWidth="1"/>
    <col min="15106" max="15106" width="19" style="99" customWidth="1"/>
    <col min="15107" max="15107" width="25.21875" style="99" customWidth="1"/>
    <col min="15108" max="15360" width="9.21875" style="99"/>
    <col min="15361" max="15361" width="49.44140625" style="99" customWidth="1"/>
    <col min="15362" max="15362" width="19" style="99" customWidth="1"/>
    <col min="15363" max="15363" width="25.21875" style="99" customWidth="1"/>
    <col min="15364" max="15616" width="9.21875" style="99"/>
    <col min="15617" max="15617" width="49.44140625" style="99" customWidth="1"/>
    <col min="15618" max="15618" width="19" style="99" customWidth="1"/>
    <col min="15619" max="15619" width="25.21875" style="99" customWidth="1"/>
    <col min="15620" max="15872" width="9.21875" style="99"/>
    <col min="15873" max="15873" width="49.44140625" style="99" customWidth="1"/>
    <col min="15874" max="15874" width="19" style="99" customWidth="1"/>
    <col min="15875" max="15875" width="25.21875" style="99" customWidth="1"/>
    <col min="15876" max="16128" width="9.21875" style="99"/>
    <col min="16129" max="16129" width="49.44140625" style="99" customWidth="1"/>
    <col min="16130" max="16130" width="19" style="99" customWidth="1"/>
    <col min="16131" max="16131" width="25.21875" style="99" customWidth="1"/>
    <col min="16132" max="16384" width="9.21875" style="99"/>
  </cols>
  <sheetData>
    <row r="1" spans="1:15" s="100" customFormat="1" x14ac:dyDescent="0.3">
      <c r="A1" s="96" t="s">
        <v>86</v>
      </c>
      <c r="B1" s="97"/>
      <c r="C1" s="9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x14ac:dyDescent="0.3">
      <c r="A2" s="96" t="s">
        <v>88</v>
      </c>
      <c r="B2" s="101"/>
      <c r="C2" s="98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s="100" customFormat="1" x14ac:dyDescent="0.3">
      <c r="A3" s="96" t="s">
        <v>89</v>
      </c>
      <c r="B3" s="101">
        <v>12</v>
      </c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s="100" customFormat="1" x14ac:dyDescent="0.3">
      <c r="A4" s="103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1:15" x14ac:dyDescent="0.3">
      <c r="A5" s="313" t="s">
        <v>91</v>
      </c>
      <c r="B5" s="313"/>
      <c r="C5" s="313"/>
    </row>
    <row r="6" spans="1:15" x14ac:dyDescent="0.3">
      <c r="A6" s="104"/>
      <c r="B6" s="105"/>
      <c r="C6" s="106"/>
    </row>
    <row r="7" spans="1:15" x14ac:dyDescent="0.3">
      <c r="A7" s="314" t="s">
        <v>0</v>
      </c>
      <c r="B7" s="314"/>
      <c r="C7" s="314"/>
    </row>
    <row r="8" spans="1:15" x14ac:dyDescent="0.3">
      <c r="A8" s="108" t="s">
        <v>93</v>
      </c>
      <c r="B8" s="109" t="s">
        <v>219</v>
      </c>
      <c r="C8" s="110"/>
    </row>
    <row r="9" spans="1:15" x14ac:dyDescent="0.3">
      <c r="A9" s="108" t="s">
        <v>95</v>
      </c>
      <c r="B9" s="109" t="s">
        <v>96</v>
      </c>
      <c r="C9" s="110"/>
    </row>
    <row r="10" spans="1:15" x14ac:dyDescent="0.3">
      <c r="A10" s="111" t="s">
        <v>97</v>
      </c>
      <c r="B10" s="111"/>
      <c r="C10" s="11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</row>
    <row r="11" spans="1:15" x14ac:dyDescent="0.3">
      <c r="A11" s="113" t="s">
        <v>98</v>
      </c>
      <c r="B11" s="114"/>
      <c r="C11" s="115">
        <v>0</v>
      </c>
    </row>
    <row r="12" spans="1:15" x14ac:dyDescent="0.3">
      <c r="A12" s="113" t="s">
        <v>99</v>
      </c>
      <c r="B12" s="116"/>
      <c r="C12" s="115">
        <v>0</v>
      </c>
    </row>
    <row r="13" spans="1:15" x14ac:dyDescent="0.3">
      <c r="A13" s="113" t="s">
        <v>100</v>
      </c>
      <c r="B13" s="116"/>
      <c r="C13" s="115">
        <v>0</v>
      </c>
    </row>
    <row r="14" spans="1:15" x14ac:dyDescent="0.3">
      <c r="A14" s="113" t="s">
        <v>101</v>
      </c>
      <c r="B14" s="116"/>
      <c r="C14" s="115">
        <v>0</v>
      </c>
    </row>
    <row r="15" spans="1:15" x14ac:dyDescent="0.3">
      <c r="A15" s="117" t="s">
        <v>102</v>
      </c>
      <c r="B15" s="116"/>
      <c r="C15" s="118">
        <v>0</v>
      </c>
    </row>
    <row r="16" spans="1:15" x14ac:dyDescent="0.3">
      <c r="A16" s="117" t="s">
        <v>102</v>
      </c>
      <c r="B16" s="116"/>
      <c r="C16" s="115">
        <v>0</v>
      </c>
    </row>
    <row r="17" spans="1:4" x14ac:dyDescent="0.3">
      <c r="A17" s="119" t="s">
        <v>103</v>
      </c>
      <c r="B17" s="120"/>
      <c r="C17" s="121">
        <f>ROUND(SUM(C11:C16),2)</f>
        <v>0</v>
      </c>
    </row>
    <row r="18" spans="1:4" x14ac:dyDescent="0.3">
      <c r="A18" s="122"/>
      <c r="B18" s="123"/>
      <c r="C18" s="124"/>
    </row>
    <row r="19" spans="1:4" x14ac:dyDescent="0.3">
      <c r="A19" s="119" t="s">
        <v>104</v>
      </c>
      <c r="B19" s="125">
        <f>'Encargos Sociais'!C33</f>
        <v>0.71299999999999997</v>
      </c>
      <c r="C19" s="121">
        <f>ROUND(C17*B19,2)</f>
        <v>0</v>
      </c>
    </row>
    <row r="20" spans="1:4" x14ac:dyDescent="0.3">
      <c r="A20" s="126"/>
      <c r="B20" s="127"/>
      <c r="C20" s="128"/>
    </row>
    <row r="21" spans="1:4" s="130" customFormat="1" x14ac:dyDescent="0.3">
      <c r="A21" s="332" t="s">
        <v>105</v>
      </c>
      <c r="B21" s="333"/>
      <c r="C21" s="129">
        <f>ROUND(C17+C19,2)</f>
        <v>0</v>
      </c>
    </row>
    <row r="22" spans="1:4" x14ac:dyDescent="0.3">
      <c r="A22" s="122"/>
      <c r="B22" s="123"/>
    </row>
    <row r="23" spans="1:4" x14ac:dyDescent="0.3">
      <c r="A23" s="119" t="s">
        <v>106</v>
      </c>
      <c r="B23" s="131"/>
      <c r="C23" s="121"/>
    </row>
    <row r="24" spans="1:4" x14ac:dyDescent="0.3">
      <c r="A24" s="132" t="s">
        <v>108</v>
      </c>
      <c r="B24" s="133"/>
      <c r="C24" s="115">
        <v>0</v>
      </c>
    </row>
    <row r="25" spans="1:4" x14ac:dyDescent="0.3">
      <c r="A25" s="132" t="s">
        <v>220</v>
      </c>
      <c r="B25" s="133"/>
      <c r="C25" s="115">
        <v>0</v>
      </c>
    </row>
    <row r="26" spans="1:4" x14ac:dyDescent="0.3">
      <c r="A26" s="133" t="s">
        <v>111</v>
      </c>
      <c r="B26" s="133"/>
      <c r="C26" s="115">
        <v>0</v>
      </c>
    </row>
    <row r="27" spans="1:4" x14ac:dyDescent="0.3">
      <c r="A27" s="133" t="s">
        <v>111</v>
      </c>
      <c r="B27" s="133"/>
      <c r="C27" s="115">
        <v>0</v>
      </c>
    </row>
    <row r="28" spans="1:4" x14ac:dyDescent="0.3">
      <c r="A28" s="133" t="s">
        <v>111</v>
      </c>
      <c r="B28" s="133"/>
      <c r="C28" s="115">
        <v>0</v>
      </c>
    </row>
    <row r="29" spans="1:4" s="102" customFormat="1" x14ac:dyDescent="0.3">
      <c r="A29" s="134" t="s">
        <v>112</v>
      </c>
      <c r="B29" s="134"/>
      <c r="C29" s="121">
        <f>ROUND(SUM(C24:C28),2)</f>
        <v>0</v>
      </c>
      <c r="D29" s="135"/>
    </row>
    <row r="30" spans="1:4" s="102" customFormat="1" x14ac:dyDescent="0.3">
      <c r="A30" s="136"/>
      <c r="B30" s="137"/>
      <c r="C30" s="138"/>
    </row>
    <row r="31" spans="1:4" x14ac:dyDescent="0.3">
      <c r="A31" s="119" t="s">
        <v>113</v>
      </c>
      <c r="B31" s="131"/>
      <c r="C31" s="121">
        <f>ROUND(C21+C29,2)</f>
        <v>0</v>
      </c>
    </row>
    <row r="32" spans="1:4" x14ac:dyDescent="0.3">
      <c r="A32" s="139"/>
    </row>
    <row r="33" spans="1:3" s="102" customFormat="1" x14ac:dyDescent="0.3">
      <c r="A33" s="119" t="s">
        <v>114</v>
      </c>
      <c r="B33" s="134"/>
      <c r="C33" s="129"/>
    </row>
    <row r="34" spans="1:3" s="102" customFormat="1" x14ac:dyDescent="0.3">
      <c r="A34" s="133" t="s">
        <v>115</v>
      </c>
      <c r="B34" s="140">
        <f>'Con. Estacionamento 30hs'!B41</f>
        <v>0</v>
      </c>
      <c r="C34" s="141">
        <f>ROUND(B34*C31,2)</f>
        <v>0</v>
      </c>
    </row>
    <row r="35" spans="1:3" s="102" customFormat="1" x14ac:dyDescent="0.3">
      <c r="A35" s="142" t="s">
        <v>116</v>
      </c>
      <c r="B35" s="140">
        <f>'Con. Estacionamento 30hs'!B42</f>
        <v>0</v>
      </c>
      <c r="C35" s="141">
        <f>ROUND(B35*(C31+C34),2)</f>
        <v>0</v>
      </c>
    </row>
    <row r="36" spans="1:3" s="102" customFormat="1" x14ac:dyDescent="0.3">
      <c r="A36" s="119" t="s">
        <v>117</v>
      </c>
      <c r="B36" s="143">
        <f>SUM(B34:B35)</f>
        <v>0</v>
      </c>
      <c r="C36" s="121">
        <f>ROUND(C35+C34,2)</f>
        <v>0</v>
      </c>
    </row>
    <row r="37" spans="1:3" s="102" customFormat="1" x14ac:dyDescent="0.3">
      <c r="A37" s="144"/>
      <c r="B37" s="145"/>
      <c r="C37" s="146"/>
    </row>
    <row r="38" spans="1:3" s="102" customFormat="1" x14ac:dyDescent="0.3">
      <c r="A38" s="119" t="s">
        <v>118</v>
      </c>
      <c r="B38" s="147"/>
      <c r="C38" s="129"/>
    </row>
    <row r="39" spans="1:3" s="102" customFormat="1" x14ac:dyDescent="0.3">
      <c r="A39" s="148" t="s">
        <v>119</v>
      </c>
      <c r="B39" s="149">
        <f>'Con. Estacionamento 30hs'!B46</f>
        <v>0.05</v>
      </c>
      <c r="C39" s="150">
        <f>ROUND((C31+C36)/(1-B43)*B39,2)</f>
        <v>0</v>
      </c>
    </row>
    <row r="40" spans="1:3" s="102" customFormat="1" x14ac:dyDescent="0.3">
      <c r="A40" s="148" t="s">
        <v>120</v>
      </c>
      <c r="B40" s="140">
        <f>'Con. Estacionamento 30hs'!B47</f>
        <v>0.03</v>
      </c>
      <c r="C40" s="150">
        <f>ROUND((C31+C36)/(1-B43)*B40,2)</f>
        <v>0</v>
      </c>
    </row>
    <row r="41" spans="1:3" s="102" customFormat="1" x14ac:dyDescent="0.3">
      <c r="A41" s="148" t="s">
        <v>121</v>
      </c>
      <c r="B41" s="140">
        <f>'Con. Estacionamento 30hs'!B48</f>
        <v>6.4999999999999997E-3</v>
      </c>
      <c r="C41" s="150">
        <f>ROUND((C31+C36)/(1-B43)*B41,2)</f>
        <v>0</v>
      </c>
    </row>
    <row r="42" spans="1:3" s="102" customFormat="1" x14ac:dyDescent="0.3">
      <c r="A42" s="148" t="s">
        <v>122</v>
      </c>
      <c r="B42" s="140">
        <f>'Con. Estacionamento 30hs'!B49</f>
        <v>0</v>
      </c>
      <c r="C42" s="150">
        <f>ROUND((C31+C36)/(1-B43)*B42,2)</f>
        <v>0</v>
      </c>
    </row>
    <row r="43" spans="1:3" s="102" customFormat="1" x14ac:dyDescent="0.3">
      <c r="A43" s="119" t="s">
        <v>123</v>
      </c>
      <c r="B43" s="151">
        <f>SUM(B39:B42)</f>
        <v>8.6499999999999994E-2</v>
      </c>
      <c r="C43" s="121">
        <f>ROUND(SUM(C39:C42),2)</f>
        <v>0</v>
      </c>
    </row>
    <row r="44" spans="1:3" s="102" customFormat="1" x14ac:dyDescent="0.3">
      <c r="A44" s="144"/>
      <c r="B44" s="152"/>
      <c r="C44" s="146"/>
    </row>
    <row r="45" spans="1:3" s="102" customFormat="1" x14ac:dyDescent="0.3">
      <c r="A45" s="315" t="s">
        <v>221</v>
      </c>
      <c r="B45" s="316"/>
      <c r="C45" s="129">
        <f>ROUND(C31+C36+C43,2)</f>
        <v>0</v>
      </c>
    </row>
    <row r="46" spans="1:3" s="102" customFormat="1" x14ac:dyDescent="0.3">
      <c r="A46" s="119" t="s">
        <v>125</v>
      </c>
      <c r="B46" s="119"/>
      <c r="C46" s="129">
        <f>ROUND(C45*12,2)</f>
        <v>0</v>
      </c>
    </row>
    <row r="47" spans="1:3" x14ac:dyDescent="0.3">
      <c r="A47" s="139"/>
    </row>
  </sheetData>
  <mergeCells count="4">
    <mergeCell ref="A5:C5"/>
    <mergeCell ref="A7:C7"/>
    <mergeCell ref="A21:B21"/>
    <mergeCell ref="A45:B45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A58A-1E69-4C74-93F6-2E4C15E83982}">
  <dimension ref="A1:O47"/>
  <sheetViews>
    <sheetView topLeftCell="A19" workbookViewId="0">
      <selection activeCell="C27" sqref="C27"/>
    </sheetView>
  </sheetViews>
  <sheetFormatPr defaultColWidth="9.21875" defaultRowHeight="14.4" x14ac:dyDescent="0.3"/>
  <cols>
    <col min="1" max="1" width="49.44140625" style="99" customWidth="1"/>
    <col min="2" max="2" width="19" style="99" customWidth="1"/>
    <col min="3" max="3" width="25.21875" style="98" customWidth="1"/>
    <col min="4" max="256" width="9.21875" style="99"/>
    <col min="257" max="257" width="49.44140625" style="99" customWidth="1"/>
    <col min="258" max="258" width="19" style="99" customWidth="1"/>
    <col min="259" max="259" width="25.21875" style="99" customWidth="1"/>
    <col min="260" max="512" width="9.21875" style="99"/>
    <col min="513" max="513" width="49.44140625" style="99" customWidth="1"/>
    <col min="514" max="514" width="19" style="99" customWidth="1"/>
    <col min="515" max="515" width="25.21875" style="99" customWidth="1"/>
    <col min="516" max="768" width="9.21875" style="99"/>
    <col min="769" max="769" width="49.44140625" style="99" customWidth="1"/>
    <col min="770" max="770" width="19" style="99" customWidth="1"/>
    <col min="771" max="771" width="25.21875" style="99" customWidth="1"/>
    <col min="772" max="1024" width="9.21875" style="99"/>
    <col min="1025" max="1025" width="49.44140625" style="99" customWidth="1"/>
    <col min="1026" max="1026" width="19" style="99" customWidth="1"/>
    <col min="1027" max="1027" width="25.21875" style="99" customWidth="1"/>
    <col min="1028" max="1280" width="9.21875" style="99"/>
    <col min="1281" max="1281" width="49.44140625" style="99" customWidth="1"/>
    <col min="1282" max="1282" width="19" style="99" customWidth="1"/>
    <col min="1283" max="1283" width="25.21875" style="99" customWidth="1"/>
    <col min="1284" max="1536" width="9.21875" style="99"/>
    <col min="1537" max="1537" width="49.44140625" style="99" customWidth="1"/>
    <col min="1538" max="1538" width="19" style="99" customWidth="1"/>
    <col min="1539" max="1539" width="25.21875" style="99" customWidth="1"/>
    <col min="1540" max="1792" width="9.21875" style="99"/>
    <col min="1793" max="1793" width="49.44140625" style="99" customWidth="1"/>
    <col min="1794" max="1794" width="19" style="99" customWidth="1"/>
    <col min="1795" max="1795" width="25.21875" style="99" customWidth="1"/>
    <col min="1796" max="2048" width="9.21875" style="99"/>
    <col min="2049" max="2049" width="49.44140625" style="99" customWidth="1"/>
    <col min="2050" max="2050" width="19" style="99" customWidth="1"/>
    <col min="2051" max="2051" width="25.21875" style="99" customWidth="1"/>
    <col min="2052" max="2304" width="9.21875" style="99"/>
    <col min="2305" max="2305" width="49.44140625" style="99" customWidth="1"/>
    <col min="2306" max="2306" width="19" style="99" customWidth="1"/>
    <col min="2307" max="2307" width="25.21875" style="99" customWidth="1"/>
    <col min="2308" max="2560" width="9.21875" style="99"/>
    <col min="2561" max="2561" width="49.44140625" style="99" customWidth="1"/>
    <col min="2562" max="2562" width="19" style="99" customWidth="1"/>
    <col min="2563" max="2563" width="25.21875" style="99" customWidth="1"/>
    <col min="2564" max="2816" width="9.21875" style="99"/>
    <col min="2817" max="2817" width="49.44140625" style="99" customWidth="1"/>
    <col min="2818" max="2818" width="19" style="99" customWidth="1"/>
    <col min="2819" max="2819" width="25.21875" style="99" customWidth="1"/>
    <col min="2820" max="3072" width="9.21875" style="99"/>
    <col min="3073" max="3073" width="49.44140625" style="99" customWidth="1"/>
    <col min="3074" max="3074" width="19" style="99" customWidth="1"/>
    <col min="3075" max="3075" width="25.21875" style="99" customWidth="1"/>
    <col min="3076" max="3328" width="9.21875" style="99"/>
    <col min="3329" max="3329" width="49.44140625" style="99" customWidth="1"/>
    <col min="3330" max="3330" width="19" style="99" customWidth="1"/>
    <col min="3331" max="3331" width="25.21875" style="99" customWidth="1"/>
    <col min="3332" max="3584" width="9.21875" style="99"/>
    <col min="3585" max="3585" width="49.44140625" style="99" customWidth="1"/>
    <col min="3586" max="3586" width="19" style="99" customWidth="1"/>
    <col min="3587" max="3587" width="25.21875" style="99" customWidth="1"/>
    <col min="3588" max="3840" width="9.21875" style="99"/>
    <col min="3841" max="3841" width="49.44140625" style="99" customWidth="1"/>
    <col min="3842" max="3842" width="19" style="99" customWidth="1"/>
    <col min="3843" max="3843" width="25.21875" style="99" customWidth="1"/>
    <col min="3844" max="4096" width="9.21875" style="99"/>
    <col min="4097" max="4097" width="49.44140625" style="99" customWidth="1"/>
    <col min="4098" max="4098" width="19" style="99" customWidth="1"/>
    <col min="4099" max="4099" width="25.21875" style="99" customWidth="1"/>
    <col min="4100" max="4352" width="9.21875" style="99"/>
    <col min="4353" max="4353" width="49.44140625" style="99" customWidth="1"/>
    <col min="4354" max="4354" width="19" style="99" customWidth="1"/>
    <col min="4355" max="4355" width="25.21875" style="99" customWidth="1"/>
    <col min="4356" max="4608" width="9.21875" style="99"/>
    <col min="4609" max="4609" width="49.44140625" style="99" customWidth="1"/>
    <col min="4610" max="4610" width="19" style="99" customWidth="1"/>
    <col min="4611" max="4611" width="25.21875" style="99" customWidth="1"/>
    <col min="4612" max="4864" width="9.21875" style="99"/>
    <col min="4865" max="4865" width="49.44140625" style="99" customWidth="1"/>
    <col min="4866" max="4866" width="19" style="99" customWidth="1"/>
    <col min="4867" max="4867" width="25.21875" style="99" customWidth="1"/>
    <col min="4868" max="5120" width="9.21875" style="99"/>
    <col min="5121" max="5121" width="49.44140625" style="99" customWidth="1"/>
    <col min="5122" max="5122" width="19" style="99" customWidth="1"/>
    <col min="5123" max="5123" width="25.21875" style="99" customWidth="1"/>
    <col min="5124" max="5376" width="9.21875" style="99"/>
    <col min="5377" max="5377" width="49.44140625" style="99" customWidth="1"/>
    <col min="5378" max="5378" width="19" style="99" customWidth="1"/>
    <col min="5379" max="5379" width="25.21875" style="99" customWidth="1"/>
    <col min="5380" max="5632" width="9.21875" style="99"/>
    <col min="5633" max="5633" width="49.44140625" style="99" customWidth="1"/>
    <col min="5634" max="5634" width="19" style="99" customWidth="1"/>
    <col min="5635" max="5635" width="25.21875" style="99" customWidth="1"/>
    <col min="5636" max="5888" width="9.21875" style="99"/>
    <col min="5889" max="5889" width="49.44140625" style="99" customWidth="1"/>
    <col min="5890" max="5890" width="19" style="99" customWidth="1"/>
    <col min="5891" max="5891" width="25.21875" style="99" customWidth="1"/>
    <col min="5892" max="6144" width="9.21875" style="99"/>
    <col min="6145" max="6145" width="49.44140625" style="99" customWidth="1"/>
    <col min="6146" max="6146" width="19" style="99" customWidth="1"/>
    <col min="6147" max="6147" width="25.21875" style="99" customWidth="1"/>
    <col min="6148" max="6400" width="9.21875" style="99"/>
    <col min="6401" max="6401" width="49.44140625" style="99" customWidth="1"/>
    <col min="6402" max="6402" width="19" style="99" customWidth="1"/>
    <col min="6403" max="6403" width="25.21875" style="99" customWidth="1"/>
    <col min="6404" max="6656" width="9.21875" style="99"/>
    <col min="6657" max="6657" width="49.44140625" style="99" customWidth="1"/>
    <col min="6658" max="6658" width="19" style="99" customWidth="1"/>
    <col min="6659" max="6659" width="25.21875" style="99" customWidth="1"/>
    <col min="6660" max="6912" width="9.21875" style="99"/>
    <col min="6913" max="6913" width="49.44140625" style="99" customWidth="1"/>
    <col min="6914" max="6914" width="19" style="99" customWidth="1"/>
    <col min="6915" max="6915" width="25.21875" style="99" customWidth="1"/>
    <col min="6916" max="7168" width="9.21875" style="99"/>
    <col min="7169" max="7169" width="49.44140625" style="99" customWidth="1"/>
    <col min="7170" max="7170" width="19" style="99" customWidth="1"/>
    <col min="7171" max="7171" width="25.21875" style="99" customWidth="1"/>
    <col min="7172" max="7424" width="9.21875" style="99"/>
    <col min="7425" max="7425" width="49.44140625" style="99" customWidth="1"/>
    <col min="7426" max="7426" width="19" style="99" customWidth="1"/>
    <col min="7427" max="7427" width="25.21875" style="99" customWidth="1"/>
    <col min="7428" max="7680" width="9.21875" style="99"/>
    <col min="7681" max="7681" width="49.44140625" style="99" customWidth="1"/>
    <col min="7682" max="7682" width="19" style="99" customWidth="1"/>
    <col min="7683" max="7683" width="25.21875" style="99" customWidth="1"/>
    <col min="7684" max="7936" width="9.21875" style="99"/>
    <col min="7937" max="7937" width="49.44140625" style="99" customWidth="1"/>
    <col min="7938" max="7938" width="19" style="99" customWidth="1"/>
    <col min="7939" max="7939" width="25.21875" style="99" customWidth="1"/>
    <col min="7940" max="8192" width="9.21875" style="99"/>
    <col min="8193" max="8193" width="49.44140625" style="99" customWidth="1"/>
    <col min="8194" max="8194" width="19" style="99" customWidth="1"/>
    <col min="8195" max="8195" width="25.21875" style="99" customWidth="1"/>
    <col min="8196" max="8448" width="9.21875" style="99"/>
    <col min="8449" max="8449" width="49.44140625" style="99" customWidth="1"/>
    <col min="8450" max="8450" width="19" style="99" customWidth="1"/>
    <col min="8451" max="8451" width="25.21875" style="99" customWidth="1"/>
    <col min="8452" max="8704" width="9.21875" style="99"/>
    <col min="8705" max="8705" width="49.44140625" style="99" customWidth="1"/>
    <col min="8706" max="8706" width="19" style="99" customWidth="1"/>
    <col min="8707" max="8707" width="25.21875" style="99" customWidth="1"/>
    <col min="8708" max="8960" width="9.21875" style="99"/>
    <col min="8961" max="8961" width="49.44140625" style="99" customWidth="1"/>
    <col min="8962" max="8962" width="19" style="99" customWidth="1"/>
    <col min="8963" max="8963" width="25.21875" style="99" customWidth="1"/>
    <col min="8964" max="9216" width="9.21875" style="99"/>
    <col min="9217" max="9217" width="49.44140625" style="99" customWidth="1"/>
    <col min="9218" max="9218" width="19" style="99" customWidth="1"/>
    <col min="9219" max="9219" width="25.21875" style="99" customWidth="1"/>
    <col min="9220" max="9472" width="9.21875" style="99"/>
    <col min="9473" max="9473" width="49.44140625" style="99" customWidth="1"/>
    <col min="9474" max="9474" width="19" style="99" customWidth="1"/>
    <col min="9475" max="9475" width="25.21875" style="99" customWidth="1"/>
    <col min="9476" max="9728" width="9.21875" style="99"/>
    <col min="9729" max="9729" width="49.44140625" style="99" customWidth="1"/>
    <col min="9730" max="9730" width="19" style="99" customWidth="1"/>
    <col min="9731" max="9731" width="25.21875" style="99" customWidth="1"/>
    <col min="9732" max="9984" width="9.21875" style="99"/>
    <col min="9985" max="9985" width="49.44140625" style="99" customWidth="1"/>
    <col min="9986" max="9986" width="19" style="99" customWidth="1"/>
    <col min="9987" max="9987" width="25.21875" style="99" customWidth="1"/>
    <col min="9988" max="10240" width="9.21875" style="99"/>
    <col min="10241" max="10241" width="49.44140625" style="99" customWidth="1"/>
    <col min="10242" max="10242" width="19" style="99" customWidth="1"/>
    <col min="10243" max="10243" width="25.21875" style="99" customWidth="1"/>
    <col min="10244" max="10496" width="9.21875" style="99"/>
    <col min="10497" max="10497" width="49.44140625" style="99" customWidth="1"/>
    <col min="10498" max="10498" width="19" style="99" customWidth="1"/>
    <col min="10499" max="10499" width="25.21875" style="99" customWidth="1"/>
    <col min="10500" max="10752" width="9.21875" style="99"/>
    <col min="10753" max="10753" width="49.44140625" style="99" customWidth="1"/>
    <col min="10754" max="10754" width="19" style="99" customWidth="1"/>
    <col min="10755" max="10755" width="25.21875" style="99" customWidth="1"/>
    <col min="10756" max="11008" width="9.21875" style="99"/>
    <col min="11009" max="11009" width="49.44140625" style="99" customWidth="1"/>
    <col min="11010" max="11010" width="19" style="99" customWidth="1"/>
    <col min="11011" max="11011" width="25.21875" style="99" customWidth="1"/>
    <col min="11012" max="11264" width="9.21875" style="99"/>
    <col min="11265" max="11265" width="49.44140625" style="99" customWidth="1"/>
    <col min="11266" max="11266" width="19" style="99" customWidth="1"/>
    <col min="11267" max="11267" width="25.21875" style="99" customWidth="1"/>
    <col min="11268" max="11520" width="9.21875" style="99"/>
    <col min="11521" max="11521" width="49.44140625" style="99" customWidth="1"/>
    <col min="11522" max="11522" width="19" style="99" customWidth="1"/>
    <col min="11523" max="11523" width="25.21875" style="99" customWidth="1"/>
    <col min="11524" max="11776" width="9.21875" style="99"/>
    <col min="11777" max="11777" width="49.44140625" style="99" customWidth="1"/>
    <col min="11778" max="11778" width="19" style="99" customWidth="1"/>
    <col min="11779" max="11779" width="25.21875" style="99" customWidth="1"/>
    <col min="11780" max="12032" width="9.21875" style="99"/>
    <col min="12033" max="12033" width="49.44140625" style="99" customWidth="1"/>
    <col min="12034" max="12034" width="19" style="99" customWidth="1"/>
    <col min="12035" max="12035" width="25.21875" style="99" customWidth="1"/>
    <col min="12036" max="12288" width="9.21875" style="99"/>
    <col min="12289" max="12289" width="49.44140625" style="99" customWidth="1"/>
    <col min="12290" max="12290" width="19" style="99" customWidth="1"/>
    <col min="12291" max="12291" width="25.21875" style="99" customWidth="1"/>
    <col min="12292" max="12544" width="9.21875" style="99"/>
    <col min="12545" max="12545" width="49.44140625" style="99" customWidth="1"/>
    <col min="12546" max="12546" width="19" style="99" customWidth="1"/>
    <col min="12547" max="12547" width="25.21875" style="99" customWidth="1"/>
    <col min="12548" max="12800" width="9.21875" style="99"/>
    <col min="12801" max="12801" width="49.44140625" style="99" customWidth="1"/>
    <col min="12802" max="12802" width="19" style="99" customWidth="1"/>
    <col min="12803" max="12803" width="25.21875" style="99" customWidth="1"/>
    <col min="12804" max="13056" width="9.21875" style="99"/>
    <col min="13057" max="13057" width="49.44140625" style="99" customWidth="1"/>
    <col min="13058" max="13058" width="19" style="99" customWidth="1"/>
    <col min="13059" max="13059" width="25.21875" style="99" customWidth="1"/>
    <col min="13060" max="13312" width="9.21875" style="99"/>
    <col min="13313" max="13313" width="49.44140625" style="99" customWidth="1"/>
    <col min="13314" max="13314" width="19" style="99" customWidth="1"/>
    <col min="13315" max="13315" width="25.21875" style="99" customWidth="1"/>
    <col min="13316" max="13568" width="9.21875" style="99"/>
    <col min="13569" max="13569" width="49.44140625" style="99" customWidth="1"/>
    <col min="13570" max="13570" width="19" style="99" customWidth="1"/>
    <col min="13571" max="13571" width="25.21875" style="99" customWidth="1"/>
    <col min="13572" max="13824" width="9.21875" style="99"/>
    <col min="13825" max="13825" width="49.44140625" style="99" customWidth="1"/>
    <col min="13826" max="13826" width="19" style="99" customWidth="1"/>
    <col min="13827" max="13827" width="25.21875" style="99" customWidth="1"/>
    <col min="13828" max="14080" width="9.21875" style="99"/>
    <col min="14081" max="14081" width="49.44140625" style="99" customWidth="1"/>
    <col min="14082" max="14082" width="19" style="99" customWidth="1"/>
    <col min="14083" max="14083" width="25.21875" style="99" customWidth="1"/>
    <col min="14084" max="14336" width="9.21875" style="99"/>
    <col min="14337" max="14337" width="49.44140625" style="99" customWidth="1"/>
    <col min="14338" max="14338" width="19" style="99" customWidth="1"/>
    <col min="14339" max="14339" width="25.21875" style="99" customWidth="1"/>
    <col min="14340" max="14592" width="9.21875" style="99"/>
    <col min="14593" max="14593" width="49.44140625" style="99" customWidth="1"/>
    <col min="14594" max="14594" width="19" style="99" customWidth="1"/>
    <col min="14595" max="14595" width="25.21875" style="99" customWidth="1"/>
    <col min="14596" max="14848" width="9.21875" style="99"/>
    <col min="14849" max="14849" width="49.44140625" style="99" customWidth="1"/>
    <col min="14850" max="14850" width="19" style="99" customWidth="1"/>
    <col min="14851" max="14851" width="25.21875" style="99" customWidth="1"/>
    <col min="14852" max="15104" width="9.21875" style="99"/>
    <col min="15105" max="15105" width="49.44140625" style="99" customWidth="1"/>
    <col min="15106" max="15106" width="19" style="99" customWidth="1"/>
    <col min="15107" max="15107" width="25.21875" style="99" customWidth="1"/>
    <col min="15108" max="15360" width="9.21875" style="99"/>
    <col min="15361" max="15361" width="49.44140625" style="99" customWidth="1"/>
    <col min="15362" max="15362" width="19" style="99" customWidth="1"/>
    <col min="15363" max="15363" width="25.21875" style="99" customWidth="1"/>
    <col min="15364" max="15616" width="9.21875" style="99"/>
    <col min="15617" max="15617" width="49.44140625" style="99" customWidth="1"/>
    <col min="15618" max="15618" width="19" style="99" customWidth="1"/>
    <col min="15619" max="15619" width="25.21875" style="99" customWidth="1"/>
    <col min="15620" max="15872" width="9.21875" style="99"/>
    <col min="15873" max="15873" width="49.44140625" style="99" customWidth="1"/>
    <col min="15874" max="15874" width="19" style="99" customWidth="1"/>
    <col min="15875" max="15875" width="25.21875" style="99" customWidth="1"/>
    <col min="15876" max="16128" width="9.21875" style="99"/>
    <col min="16129" max="16129" width="49.44140625" style="99" customWidth="1"/>
    <col min="16130" max="16130" width="19" style="99" customWidth="1"/>
    <col min="16131" max="16131" width="25.21875" style="99" customWidth="1"/>
    <col min="16132" max="16384" width="9.21875" style="99"/>
  </cols>
  <sheetData>
    <row r="1" spans="1:15" s="100" customFormat="1" x14ac:dyDescent="0.3">
      <c r="A1" s="96" t="s">
        <v>86</v>
      </c>
      <c r="B1" s="97"/>
      <c r="C1" s="9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x14ac:dyDescent="0.3">
      <c r="A2" s="96" t="s">
        <v>88</v>
      </c>
      <c r="B2" s="101"/>
      <c r="C2" s="98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s="100" customFormat="1" x14ac:dyDescent="0.3">
      <c r="A3" s="96" t="s">
        <v>89</v>
      </c>
      <c r="B3" s="101">
        <v>12</v>
      </c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s="100" customFormat="1" x14ac:dyDescent="0.3">
      <c r="A4" s="103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1:15" x14ac:dyDescent="0.3">
      <c r="A5" s="313" t="s">
        <v>91</v>
      </c>
      <c r="B5" s="313"/>
      <c r="C5" s="313"/>
    </row>
    <row r="6" spans="1:15" x14ac:dyDescent="0.3">
      <c r="A6" s="104"/>
      <c r="B6" s="105"/>
      <c r="C6" s="106"/>
    </row>
    <row r="7" spans="1:15" x14ac:dyDescent="0.3">
      <c r="A7" s="314" t="s">
        <v>218</v>
      </c>
      <c r="B7" s="314"/>
      <c r="C7" s="314"/>
    </row>
    <row r="8" spans="1:15" x14ac:dyDescent="0.3">
      <c r="A8" s="108" t="s">
        <v>93</v>
      </c>
      <c r="B8" s="109" t="s">
        <v>219</v>
      </c>
      <c r="C8" s="110"/>
    </row>
    <row r="9" spans="1:15" x14ac:dyDescent="0.3">
      <c r="A9" s="108" t="s">
        <v>95</v>
      </c>
      <c r="B9" s="109" t="s">
        <v>96</v>
      </c>
      <c r="C9" s="110"/>
    </row>
    <row r="10" spans="1:15" x14ac:dyDescent="0.3">
      <c r="A10" s="111" t="s">
        <v>97</v>
      </c>
      <c r="B10" s="111"/>
      <c r="C10" s="11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</row>
    <row r="11" spans="1:15" x14ac:dyDescent="0.3">
      <c r="A11" s="113" t="s">
        <v>98</v>
      </c>
      <c r="B11" s="114"/>
      <c r="C11" s="115">
        <v>0</v>
      </c>
    </row>
    <row r="12" spans="1:15" x14ac:dyDescent="0.3">
      <c r="A12" s="113" t="s">
        <v>99</v>
      </c>
      <c r="B12" s="116"/>
      <c r="C12" s="115">
        <v>0</v>
      </c>
    </row>
    <row r="13" spans="1:15" x14ac:dyDescent="0.3">
      <c r="A13" s="113" t="s">
        <v>100</v>
      </c>
      <c r="B13" s="116"/>
      <c r="C13" s="115">
        <v>0</v>
      </c>
    </row>
    <row r="14" spans="1:15" x14ac:dyDescent="0.3">
      <c r="A14" s="113" t="s">
        <v>101</v>
      </c>
      <c r="B14" s="116"/>
      <c r="C14" s="115">
        <v>0</v>
      </c>
    </row>
    <row r="15" spans="1:15" x14ac:dyDescent="0.3">
      <c r="A15" s="117" t="s">
        <v>102</v>
      </c>
      <c r="B15" s="116"/>
      <c r="C15" s="118">
        <v>0</v>
      </c>
    </row>
    <row r="16" spans="1:15" x14ac:dyDescent="0.3">
      <c r="A16" s="117" t="s">
        <v>102</v>
      </c>
      <c r="B16" s="116"/>
      <c r="C16" s="115">
        <v>0</v>
      </c>
    </row>
    <row r="17" spans="1:4" x14ac:dyDescent="0.3">
      <c r="A17" s="119" t="s">
        <v>103</v>
      </c>
      <c r="B17" s="120"/>
      <c r="C17" s="121">
        <f>ROUND(SUM(C11:C16),2)</f>
        <v>0</v>
      </c>
    </row>
    <row r="18" spans="1:4" x14ac:dyDescent="0.3">
      <c r="A18" s="122"/>
      <c r="B18" s="123"/>
      <c r="C18" s="124"/>
    </row>
    <row r="19" spans="1:4" x14ac:dyDescent="0.3">
      <c r="A19" s="119" t="s">
        <v>104</v>
      </c>
      <c r="B19" s="125">
        <f>'Encargos Sociais'!C33</f>
        <v>0.71299999999999997</v>
      </c>
      <c r="C19" s="121">
        <f>ROUND(C17*B19,2)</f>
        <v>0</v>
      </c>
    </row>
    <row r="20" spans="1:4" x14ac:dyDescent="0.3">
      <c r="A20" s="126"/>
      <c r="B20" s="127"/>
      <c r="C20" s="128"/>
    </row>
    <row r="21" spans="1:4" s="130" customFormat="1" x14ac:dyDescent="0.3">
      <c r="A21" s="332" t="s">
        <v>105</v>
      </c>
      <c r="B21" s="333"/>
      <c r="C21" s="129">
        <f>ROUND(C17+C19,2)</f>
        <v>0</v>
      </c>
    </row>
    <row r="22" spans="1:4" x14ac:dyDescent="0.3">
      <c r="A22" s="122"/>
      <c r="B22" s="123"/>
    </row>
    <row r="23" spans="1:4" x14ac:dyDescent="0.3">
      <c r="A23" s="119" t="s">
        <v>106</v>
      </c>
      <c r="B23" s="131"/>
      <c r="C23" s="121"/>
    </row>
    <row r="24" spans="1:4" x14ac:dyDescent="0.3">
      <c r="A24" s="132" t="s">
        <v>108</v>
      </c>
      <c r="B24" s="133"/>
      <c r="C24" s="115">
        <v>0</v>
      </c>
    </row>
    <row r="25" spans="1:4" x14ac:dyDescent="0.3">
      <c r="A25" s="132" t="s">
        <v>220</v>
      </c>
      <c r="B25" s="133"/>
      <c r="C25" s="115">
        <v>0</v>
      </c>
    </row>
    <row r="26" spans="1:4" x14ac:dyDescent="0.3">
      <c r="A26" s="133" t="s">
        <v>111</v>
      </c>
      <c r="B26" s="133"/>
      <c r="C26" s="115">
        <v>0</v>
      </c>
    </row>
    <row r="27" spans="1:4" x14ac:dyDescent="0.3">
      <c r="A27" s="133" t="s">
        <v>111</v>
      </c>
      <c r="B27" s="133"/>
      <c r="C27" s="115">
        <v>0</v>
      </c>
    </row>
    <row r="28" spans="1:4" x14ac:dyDescent="0.3">
      <c r="A28" s="133" t="s">
        <v>111</v>
      </c>
      <c r="B28" s="133"/>
      <c r="C28" s="115">
        <v>0</v>
      </c>
    </row>
    <row r="29" spans="1:4" s="102" customFormat="1" x14ac:dyDescent="0.3">
      <c r="A29" s="134" t="s">
        <v>112</v>
      </c>
      <c r="B29" s="134"/>
      <c r="C29" s="121">
        <f>ROUND(SUM(C24:C28),2)</f>
        <v>0</v>
      </c>
      <c r="D29" s="135"/>
    </row>
    <row r="30" spans="1:4" s="102" customFormat="1" x14ac:dyDescent="0.3">
      <c r="A30" s="136"/>
      <c r="B30" s="137"/>
      <c r="C30" s="138"/>
    </row>
    <row r="31" spans="1:4" x14ac:dyDescent="0.3">
      <c r="A31" s="119" t="s">
        <v>113</v>
      </c>
      <c r="B31" s="131"/>
      <c r="C31" s="121">
        <f>ROUND(C21+C29,2)</f>
        <v>0</v>
      </c>
    </row>
    <row r="32" spans="1:4" x14ac:dyDescent="0.3">
      <c r="A32" s="139"/>
    </row>
    <row r="33" spans="1:3" s="102" customFormat="1" x14ac:dyDescent="0.3">
      <c r="A33" s="119" t="s">
        <v>114</v>
      </c>
      <c r="B33" s="134"/>
      <c r="C33" s="129"/>
    </row>
    <row r="34" spans="1:3" s="102" customFormat="1" x14ac:dyDescent="0.3">
      <c r="A34" s="133" t="s">
        <v>115</v>
      </c>
      <c r="B34" s="140">
        <f>'Con. Estacionamento 30hs'!B41</f>
        <v>0</v>
      </c>
      <c r="C34" s="141">
        <f>ROUND(B34*C31,2)</f>
        <v>0</v>
      </c>
    </row>
    <row r="35" spans="1:3" s="102" customFormat="1" x14ac:dyDescent="0.3">
      <c r="A35" s="142" t="s">
        <v>116</v>
      </c>
      <c r="B35" s="140">
        <f>'Con. Estacionamento 30hs'!B42</f>
        <v>0</v>
      </c>
      <c r="C35" s="141">
        <f>ROUND(B35*(C31+C34),2)</f>
        <v>0</v>
      </c>
    </row>
    <row r="36" spans="1:3" s="102" customFormat="1" x14ac:dyDescent="0.3">
      <c r="A36" s="119" t="s">
        <v>117</v>
      </c>
      <c r="B36" s="143">
        <f>SUM(B34:B35)</f>
        <v>0</v>
      </c>
      <c r="C36" s="121">
        <f>ROUND(C35+C34,2)</f>
        <v>0</v>
      </c>
    </row>
    <row r="37" spans="1:3" s="102" customFormat="1" x14ac:dyDescent="0.3">
      <c r="A37" s="144"/>
      <c r="B37" s="145"/>
      <c r="C37" s="146"/>
    </row>
    <row r="38" spans="1:3" s="102" customFormat="1" x14ac:dyDescent="0.3">
      <c r="A38" s="119" t="s">
        <v>118</v>
      </c>
      <c r="B38" s="147"/>
      <c r="C38" s="129"/>
    </row>
    <row r="39" spans="1:3" s="102" customFormat="1" x14ac:dyDescent="0.3">
      <c r="A39" s="148" t="s">
        <v>119</v>
      </c>
      <c r="B39" s="149">
        <f>'Con. Estacionamento 30hs'!B46</f>
        <v>0.05</v>
      </c>
      <c r="C39" s="150">
        <f>ROUND((C31+C36)/(1-B43)*B39,2)</f>
        <v>0</v>
      </c>
    </row>
    <row r="40" spans="1:3" s="102" customFormat="1" x14ac:dyDescent="0.3">
      <c r="A40" s="148" t="s">
        <v>120</v>
      </c>
      <c r="B40" s="140">
        <f>'Con. Estacionamento 30hs'!B47</f>
        <v>0.03</v>
      </c>
      <c r="C40" s="150">
        <f>ROUND((C31+C36)/(1-B43)*B40,2)</f>
        <v>0</v>
      </c>
    </row>
    <row r="41" spans="1:3" s="102" customFormat="1" x14ac:dyDescent="0.3">
      <c r="A41" s="148" t="s">
        <v>121</v>
      </c>
      <c r="B41" s="140">
        <f>'Con. Estacionamento 30hs'!B48</f>
        <v>6.4999999999999997E-3</v>
      </c>
      <c r="C41" s="150">
        <f>ROUND((C31+C36)/(1-B43)*B41,2)</f>
        <v>0</v>
      </c>
    </row>
    <row r="42" spans="1:3" s="102" customFormat="1" x14ac:dyDescent="0.3">
      <c r="A42" s="148" t="s">
        <v>122</v>
      </c>
      <c r="B42" s="140">
        <f>'Con. Estacionamento 30hs'!B49</f>
        <v>0</v>
      </c>
      <c r="C42" s="150">
        <f>ROUND((C31+C36)/(1-B43)*B42,2)</f>
        <v>0</v>
      </c>
    </row>
    <row r="43" spans="1:3" s="102" customFormat="1" x14ac:dyDescent="0.3">
      <c r="A43" s="119" t="s">
        <v>123</v>
      </c>
      <c r="B43" s="151">
        <f>SUM(B39:B42)</f>
        <v>8.6499999999999994E-2</v>
      </c>
      <c r="C43" s="121">
        <f>ROUND(SUM(C39:C42),2)</f>
        <v>0</v>
      </c>
    </row>
    <row r="44" spans="1:3" s="102" customFormat="1" x14ac:dyDescent="0.3">
      <c r="A44" s="144"/>
      <c r="B44" s="152"/>
      <c r="C44" s="146"/>
    </row>
    <row r="45" spans="1:3" s="102" customFormat="1" x14ac:dyDescent="0.3">
      <c r="A45" s="315" t="s">
        <v>221</v>
      </c>
      <c r="B45" s="316"/>
      <c r="C45" s="129">
        <f>ROUND(C31+C36+C43,2)</f>
        <v>0</v>
      </c>
    </row>
    <row r="46" spans="1:3" s="102" customFormat="1" x14ac:dyDescent="0.3">
      <c r="A46" s="119" t="s">
        <v>125</v>
      </c>
      <c r="B46" s="119"/>
      <c r="C46" s="129">
        <f>ROUND(C45*12,2)</f>
        <v>0</v>
      </c>
    </row>
    <row r="47" spans="1:3" x14ac:dyDescent="0.3">
      <c r="A47" s="139"/>
    </row>
  </sheetData>
  <mergeCells count="4">
    <mergeCell ref="A5:C5"/>
    <mergeCell ref="A7:C7"/>
    <mergeCell ref="A21:B21"/>
    <mergeCell ref="A45:B45"/>
  </mergeCells>
  <pageMargins left="0.511811024" right="0.511811024" top="0.78740157499999996" bottom="0.78740157499999996" header="0.31496062000000002" footer="0.31496062000000002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FBC6-91AE-4FF4-945D-4B18E7D4F6D7}">
  <dimension ref="A1:O47"/>
  <sheetViews>
    <sheetView workbookViewId="0">
      <selection activeCell="C12" sqref="C12"/>
    </sheetView>
  </sheetViews>
  <sheetFormatPr defaultColWidth="9.21875" defaultRowHeight="14.4" x14ac:dyDescent="0.3"/>
  <cols>
    <col min="1" max="1" width="49.44140625" style="99" customWidth="1"/>
    <col min="2" max="2" width="19" style="99" customWidth="1"/>
    <col min="3" max="3" width="25.21875" style="98" customWidth="1"/>
    <col min="4" max="256" width="9.21875" style="99"/>
    <col min="257" max="257" width="49.44140625" style="99" customWidth="1"/>
    <col min="258" max="258" width="19" style="99" customWidth="1"/>
    <col min="259" max="259" width="25.21875" style="99" customWidth="1"/>
    <col min="260" max="512" width="9.21875" style="99"/>
    <col min="513" max="513" width="49.44140625" style="99" customWidth="1"/>
    <col min="514" max="514" width="19" style="99" customWidth="1"/>
    <col min="515" max="515" width="25.21875" style="99" customWidth="1"/>
    <col min="516" max="768" width="9.21875" style="99"/>
    <col min="769" max="769" width="49.44140625" style="99" customWidth="1"/>
    <col min="770" max="770" width="19" style="99" customWidth="1"/>
    <col min="771" max="771" width="25.21875" style="99" customWidth="1"/>
    <col min="772" max="1024" width="9.21875" style="99"/>
    <col min="1025" max="1025" width="49.44140625" style="99" customWidth="1"/>
    <col min="1026" max="1026" width="19" style="99" customWidth="1"/>
    <col min="1027" max="1027" width="25.21875" style="99" customWidth="1"/>
    <col min="1028" max="1280" width="9.21875" style="99"/>
    <col min="1281" max="1281" width="49.44140625" style="99" customWidth="1"/>
    <col min="1282" max="1282" width="19" style="99" customWidth="1"/>
    <col min="1283" max="1283" width="25.21875" style="99" customWidth="1"/>
    <col min="1284" max="1536" width="9.21875" style="99"/>
    <col min="1537" max="1537" width="49.44140625" style="99" customWidth="1"/>
    <col min="1538" max="1538" width="19" style="99" customWidth="1"/>
    <col min="1539" max="1539" width="25.21875" style="99" customWidth="1"/>
    <col min="1540" max="1792" width="9.21875" style="99"/>
    <col min="1793" max="1793" width="49.44140625" style="99" customWidth="1"/>
    <col min="1794" max="1794" width="19" style="99" customWidth="1"/>
    <col min="1795" max="1795" width="25.21875" style="99" customWidth="1"/>
    <col min="1796" max="2048" width="9.21875" style="99"/>
    <col min="2049" max="2049" width="49.44140625" style="99" customWidth="1"/>
    <col min="2050" max="2050" width="19" style="99" customWidth="1"/>
    <col min="2051" max="2051" width="25.21875" style="99" customWidth="1"/>
    <col min="2052" max="2304" width="9.21875" style="99"/>
    <col min="2305" max="2305" width="49.44140625" style="99" customWidth="1"/>
    <col min="2306" max="2306" width="19" style="99" customWidth="1"/>
    <col min="2307" max="2307" width="25.21875" style="99" customWidth="1"/>
    <col min="2308" max="2560" width="9.21875" style="99"/>
    <col min="2561" max="2561" width="49.44140625" style="99" customWidth="1"/>
    <col min="2562" max="2562" width="19" style="99" customWidth="1"/>
    <col min="2563" max="2563" width="25.21875" style="99" customWidth="1"/>
    <col min="2564" max="2816" width="9.21875" style="99"/>
    <col min="2817" max="2817" width="49.44140625" style="99" customWidth="1"/>
    <col min="2818" max="2818" width="19" style="99" customWidth="1"/>
    <col min="2819" max="2819" width="25.21875" style="99" customWidth="1"/>
    <col min="2820" max="3072" width="9.21875" style="99"/>
    <col min="3073" max="3073" width="49.44140625" style="99" customWidth="1"/>
    <col min="3074" max="3074" width="19" style="99" customWidth="1"/>
    <col min="3075" max="3075" width="25.21875" style="99" customWidth="1"/>
    <col min="3076" max="3328" width="9.21875" style="99"/>
    <col min="3329" max="3329" width="49.44140625" style="99" customWidth="1"/>
    <col min="3330" max="3330" width="19" style="99" customWidth="1"/>
    <col min="3331" max="3331" width="25.21875" style="99" customWidth="1"/>
    <col min="3332" max="3584" width="9.21875" style="99"/>
    <col min="3585" max="3585" width="49.44140625" style="99" customWidth="1"/>
    <col min="3586" max="3586" width="19" style="99" customWidth="1"/>
    <col min="3587" max="3587" width="25.21875" style="99" customWidth="1"/>
    <col min="3588" max="3840" width="9.21875" style="99"/>
    <col min="3841" max="3841" width="49.44140625" style="99" customWidth="1"/>
    <col min="3842" max="3842" width="19" style="99" customWidth="1"/>
    <col min="3843" max="3843" width="25.21875" style="99" customWidth="1"/>
    <col min="3844" max="4096" width="9.21875" style="99"/>
    <col min="4097" max="4097" width="49.44140625" style="99" customWidth="1"/>
    <col min="4098" max="4098" width="19" style="99" customWidth="1"/>
    <col min="4099" max="4099" width="25.21875" style="99" customWidth="1"/>
    <col min="4100" max="4352" width="9.21875" style="99"/>
    <col min="4353" max="4353" width="49.44140625" style="99" customWidth="1"/>
    <col min="4354" max="4354" width="19" style="99" customWidth="1"/>
    <col min="4355" max="4355" width="25.21875" style="99" customWidth="1"/>
    <col min="4356" max="4608" width="9.21875" style="99"/>
    <col min="4609" max="4609" width="49.44140625" style="99" customWidth="1"/>
    <col min="4610" max="4610" width="19" style="99" customWidth="1"/>
    <col min="4611" max="4611" width="25.21875" style="99" customWidth="1"/>
    <col min="4612" max="4864" width="9.21875" style="99"/>
    <col min="4865" max="4865" width="49.44140625" style="99" customWidth="1"/>
    <col min="4866" max="4866" width="19" style="99" customWidth="1"/>
    <col min="4867" max="4867" width="25.21875" style="99" customWidth="1"/>
    <col min="4868" max="5120" width="9.21875" style="99"/>
    <col min="5121" max="5121" width="49.44140625" style="99" customWidth="1"/>
    <col min="5122" max="5122" width="19" style="99" customWidth="1"/>
    <col min="5123" max="5123" width="25.21875" style="99" customWidth="1"/>
    <col min="5124" max="5376" width="9.21875" style="99"/>
    <col min="5377" max="5377" width="49.44140625" style="99" customWidth="1"/>
    <col min="5378" max="5378" width="19" style="99" customWidth="1"/>
    <col min="5379" max="5379" width="25.21875" style="99" customWidth="1"/>
    <col min="5380" max="5632" width="9.21875" style="99"/>
    <col min="5633" max="5633" width="49.44140625" style="99" customWidth="1"/>
    <col min="5634" max="5634" width="19" style="99" customWidth="1"/>
    <col min="5635" max="5635" width="25.21875" style="99" customWidth="1"/>
    <col min="5636" max="5888" width="9.21875" style="99"/>
    <col min="5889" max="5889" width="49.44140625" style="99" customWidth="1"/>
    <col min="5890" max="5890" width="19" style="99" customWidth="1"/>
    <col min="5891" max="5891" width="25.21875" style="99" customWidth="1"/>
    <col min="5892" max="6144" width="9.21875" style="99"/>
    <col min="6145" max="6145" width="49.44140625" style="99" customWidth="1"/>
    <col min="6146" max="6146" width="19" style="99" customWidth="1"/>
    <col min="6147" max="6147" width="25.21875" style="99" customWidth="1"/>
    <col min="6148" max="6400" width="9.21875" style="99"/>
    <col min="6401" max="6401" width="49.44140625" style="99" customWidth="1"/>
    <col min="6402" max="6402" width="19" style="99" customWidth="1"/>
    <col min="6403" max="6403" width="25.21875" style="99" customWidth="1"/>
    <col min="6404" max="6656" width="9.21875" style="99"/>
    <col min="6657" max="6657" width="49.44140625" style="99" customWidth="1"/>
    <col min="6658" max="6658" width="19" style="99" customWidth="1"/>
    <col min="6659" max="6659" width="25.21875" style="99" customWidth="1"/>
    <col min="6660" max="6912" width="9.21875" style="99"/>
    <col min="6913" max="6913" width="49.44140625" style="99" customWidth="1"/>
    <col min="6914" max="6914" width="19" style="99" customWidth="1"/>
    <col min="6915" max="6915" width="25.21875" style="99" customWidth="1"/>
    <col min="6916" max="7168" width="9.21875" style="99"/>
    <col min="7169" max="7169" width="49.44140625" style="99" customWidth="1"/>
    <col min="7170" max="7170" width="19" style="99" customWidth="1"/>
    <col min="7171" max="7171" width="25.21875" style="99" customWidth="1"/>
    <col min="7172" max="7424" width="9.21875" style="99"/>
    <col min="7425" max="7425" width="49.44140625" style="99" customWidth="1"/>
    <col min="7426" max="7426" width="19" style="99" customWidth="1"/>
    <col min="7427" max="7427" width="25.21875" style="99" customWidth="1"/>
    <col min="7428" max="7680" width="9.21875" style="99"/>
    <col min="7681" max="7681" width="49.44140625" style="99" customWidth="1"/>
    <col min="7682" max="7682" width="19" style="99" customWidth="1"/>
    <col min="7683" max="7683" width="25.21875" style="99" customWidth="1"/>
    <col min="7684" max="7936" width="9.21875" style="99"/>
    <col min="7937" max="7937" width="49.44140625" style="99" customWidth="1"/>
    <col min="7938" max="7938" width="19" style="99" customWidth="1"/>
    <col min="7939" max="7939" width="25.21875" style="99" customWidth="1"/>
    <col min="7940" max="8192" width="9.21875" style="99"/>
    <col min="8193" max="8193" width="49.44140625" style="99" customWidth="1"/>
    <col min="8194" max="8194" width="19" style="99" customWidth="1"/>
    <col min="8195" max="8195" width="25.21875" style="99" customWidth="1"/>
    <col min="8196" max="8448" width="9.21875" style="99"/>
    <col min="8449" max="8449" width="49.44140625" style="99" customWidth="1"/>
    <col min="8450" max="8450" width="19" style="99" customWidth="1"/>
    <col min="8451" max="8451" width="25.21875" style="99" customWidth="1"/>
    <col min="8452" max="8704" width="9.21875" style="99"/>
    <col min="8705" max="8705" width="49.44140625" style="99" customWidth="1"/>
    <col min="8706" max="8706" width="19" style="99" customWidth="1"/>
    <col min="8707" max="8707" width="25.21875" style="99" customWidth="1"/>
    <col min="8708" max="8960" width="9.21875" style="99"/>
    <col min="8961" max="8961" width="49.44140625" style="99" customWidth="1"/>
    <col min="8962" max="8962" width="19" style="99" customWidth="1"/>
    <col min="8963" max="8963" width="25.21875" style="99" customWidth="1"/>
    <col min="8964" max="9216" width="9.21875" style="99"/>
    <col min="9217" max="9217" width="49.44140625" style="99" customWidth="1"/>
    <col min="9218" max="9218" width="19" style="99" customWidth="1"/>
    <col min="9219" max="9219" width="25.21875" style="99" customWidth="1"/>
    <col min="9220" max="9472" width="9.21875" style="99"/>
    <col min="9473" max="9473" width="49.44140625" style="99" customWidth="1"/>
    <col min="9474" max="9474" width="19" style="99" customWidth="1"/>
    <col min="9475" max="9475" width="25.21875" style="99" customWidth="1"/>
    <col min="9476" max="9728" width="9.21875" style="99"/>
    <col min="9729" max="9729" width="49.44140625" style="99" customWidth="1"/>
    <col min="9730" max="9730" width="19" style="99" customWidth="1"/>
    <col min="9731" max="9731" width="25.21875" style="99" customWidth="1"/>
    <col min="9732" max="9984" width="9.21875" style="99"/>
    <col min="9985" max="9985" width="49.44140625" style="99" customWidth="1"/>
    <col min="9986" max="9986" width="19" style="99" customWidth="1"/>
    <col min="9987" max="9987" width="25.21875" style="99" customWidth="1"/>
    <col min="9988" max="10240" width="9.21875" style="99"/>
    <col min="10241" max="10241" width="49.44140625" style="99" customWidth="1"/>
    <col min="10242" max="10242" width="19" style="99" customWidth="1"/>
    <col min="10243" max="10243" width="25.21875" style="99" customWidth="1"/>
    <col min="10244" max="10496" width="9.21875" style="99"/>
    <col min="10497" max="10497" width="49.44140625" style="99" customWidth="1"/>
    <col min="10498" max="10498" width="19" style="99" customWidth="1"/>
    <col min="10499" max="10499" width="25.21875" style="99" customWidth="1"/>
    <col min="10500" max="10752" width="9.21875" style="99"/>
    <col min="10753" max="10753" width="49.44140625" style="99" customWidth="1"/>
    <col min="10754" max="10754" width="19" style="99" customWidth="1"/>
    <col min="10755" max="10755" width="25.21875" style="99" customWidth="1"/>
    <col min="10756" max="11008" width="9.21875" style="99"/>
    <col min="11009" max="11009" width="49.44140625" style="99" customWidth="1"/>
    <col min="11010" max="11010" width="19" style="99" customWidth="1"/>
    <col min="11011" max="11011" width="25.21875" style="99" customWidth="1"/>
    <col min="11012" max="11264" width="9.21875" style="99"/>
    <col min="11265" max="11265" width="49.44140625" style="99" customWidth="1"/>
    <col min="11266" max="11266" width="19" style="99" customWidth="1"/>
    <col min="11267" max="11267" width="25.21875" style="99" customWidth="1"/>
    <col min="11268" max="11520" width="9.21875" style="99"/>
    <col min="11521" max="11521" width="49.44140625" style="99" customWidth="1"/>
    <col min="11522" max="11522" width="19" style="99" customWidth="1"/>
    <col min="11523" max="11523" width="25.21875" style="99" customWidth="1"/>
    <col min="11524" max="11776" width="9.21875" style="99"/>
    <col min="11777" max="11777" width="49.44140625" style="99" customWidth="1"/>
    <col min="11778" max="11778" width="19" style="99" customWidth="1"/>
    <col min="11779" max="11779" width="25.21875" style="99" customWidth="1"/>
    <col min="11780" max="12032" width="9.21875" style="99"/>
    <col min="12033" max="12033" width="49.44140625" style="99" customWidth="1"/>
    <col min="12034" max="12034" width="19" style="99" customWidth="1"/>
    <col min="12035" max="12035" width="25.21875" style="99" customWidth="1"/>
    <col min="12036" max="12288" width="9.21875" style="99"/>
    <col min="12289" max="12289" width="49.44140625" style="99" customWidth="1"/>
    <col min="12290" max="12290" width="19" style="99" customWidth="1"/>
    <col min="12291" max="12291" width="25.21875" style="99" customWidth="1"/>
    <col min="12292" max="12544" width="9.21875" style="99"/>
    <col min="12545" max="12545" width="49.44140625" style="99" customWidth="1"/>
    <col min="12546" max="12546" width="19" style="99" customWidth="1"/>
    <col min="12547" max="12547" width="25.21875" style="99" customWidth="1"/>
    <col min="12548" max="12800" width="9.21875" style="99"/>
    <col min="12801" max="12801" width="49.44140625" style="99" customWidth="1"/>
    <col min="12802" max="12802" width="19" style="99" customWidth="1"/>
    <col min="12803" max="12803" width="25.21875" style="99" customWidth="1"/>
    <col min="12804" max="13056" width="9.21875" style="99"/>
    <col min="13057" max="13057" width="49.44140625" style="99" customWidth="1"/>
    <col min="13058" max="13058" width="19" style="99" customWidth="1"/>
    <col min="13059" max="13059" width="25.21875" style="99" customWidth="1"/>
    <col min="13060" max="13312" width="9.21875" style="99"/>
    <col min="13313" max="13313" width="49.44140625" style="99" customWidth="1"/>
    <col min="13314" max="13314" width="19" style="99" customWidth="1"/>
    <col min="13315" max="13315" width="25.21875" style="99" customWidth="1"/>
    <col min="13316" max="13568" width="9.21875" style="99"/>
    <col min="13569" max="13569" width="49.44140625" style="99" customWidth="1"/>
    <col min="13570" max="13570" width="19" style="99" customWidth="1"/>
    <col min="13571" max="13571" width="25.21875" style="99" customWidth="1"/>
    <col min="13572" max="13824" width="9.21875" style="99"/>
    <col min="13825" max="13825" width="49.44140625" style="99" customWidth="1"/>
    <col min="13826" max="13826" width="19" style="99" customWidth="1"/>
    <col min="13827" max="13827" width="25.21875" style="99" customWidth="1"/>
    <col min="13828" max="14080" width="9.21875" style="99"/>
    <col min="14081" max="14081" width="49.44140625" style="99" customWidth="1"/>
    <col min="14082" max="14082" width="19" style="99" customWidth="1"/>
    <col min="14083" max="14083" width="25.21875" style="99" customWidth="1"/>
    <col min="14084" max="14336" width="9.21875" style="99"/>
    <col min="14337" max="14337" width="49.44140625" style="99" customWidth="1"/>
    <col min="14338" max="14338" width="19" style="99" customWidth="1"/>
    <col min="14339" max="14339" width="25.21875" style="99" customWidth="1"/>
    <col min="14340" max="14592" width="9.21875" style="99"/>
    <col min="14593" max="14593" width="49.44140625" style="99" customWidth="1"/>
    <col min="14594" max="14594" width="19" style="99" customWidth="1"/>
    <col min="14595" max="14595" width="25.21875" style="99" customWidth="1"/>
    <col min="14596" max="14848" width="9.21875" style="99"/>
    <col min="14849" max="14849" width="49.44140625" style="99" customWidth="1"/>
    <col min="14850" max="14850" width="19" style="99" customWidth="1"/>
    <col min="14851" max="14851" width="25.21875" style="99" customWidth="1"/>
    <col min="14852" max="15104" width="9.21875" style="99"/>
    <col min="15105" max="15105" width="49.44140625" style="99" customWidth="1"/>
    <col min="15106" max="15106" width="19" style="99" customWidth="1"/>
    <col min="15107" max="15107" width="25.21875" style="99" customWidth="1"/>
    <col min="15108" max="15360" width="9.21875" style="99"/>
    <col min="15361" max="15361" width="49.44140625" style="99" customWidth="1"/>
    <col min="15362" max="15362" width="19" style="99" customWidth="1"/>
    <col min="15363" max="15363" width="25.21875" style="99" customWidth="1"/>
    <col min="15364" max="15616" width="9.21875" style="99"/>
    <col min="15617" max="15617" width="49.44140625" style="99" customWidth="1"/>
    <col min="15618" max="15618" width="19" style="99" customWidth="1"/>
    <col min="15619" max="15619" width="25.21875" style="99" customWidth="1"/>
    <col min="15620" max="15872" width="9.21875" style="99"/>
    <col min="15873" max="15873" width="49.44140625" style="99" customWidth="1"/>
    <col min="15874" max="15874" width="19" style="99" customWidth="1"/>
    <col min="15875" max="15875" width="25.21875" style="99" customWidth="1"/>
    <col min="15876" max="16128" width="9.21875" style="99"/>
    <col min="16129" max="16129" width="49.44140625" style="99" customWidth="1"/>
    <col min="16130" max="16130" width="19" style="99" customWidth="1"/>
    <col min="16131" max="16131" width="25.21875" style="99" customWidth="1"/>
    <col min="16132" max="16384" width="9.21875" style="99"/>
  </cols>
  <sheetData>
    <row r="1" spans="1:15" s="100" customFormat="1" x14ac:dyDescent="0.3">
      <c r="A1" s="96" t="s">
        <v>86</v>
      </c>
      <c r="B1" s="97"/>
      <c r="C1" s="9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100" customFormat="1" x14ac:dyDescent="0.3">
      <c r="A2" s="96" t="s">
        <v>88</v>
      </c>
      <c r="B2" s="101"/>
      <c r="C2" s="98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s="100" customFormat="1" x14ac:dyDescent="0.3">
      <c r="A3" s="96" t="s">
        <v>89</v>
      </c>
      <c r="B3" s="101">
        <v>12</v>
      </c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s="100" customFormat="1" x14ac:dyDescent="0.3">
      <c r="A4" s="103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1:15" x14ac:dyDescent="0.3">
      <c r="A5" s="313" t="s">
        <v>91</v>
      </c>
      <c r="B5" s="313"/>
      <c r="C5" s="313"/>
    </row>
    <row r="6" spans="1:15" x14ac:dyDescent="0.3">
      <c r="A6" s="104"/>
      <c r="B6" s="105"/>
      <c r="C6" s="106"/>
    </row>
    <row r="7" spans="1:15" x14ac:dyDescent="0.3">
      <c r="A7" s="314" t="s">
        <v>222</v>
      </c>
      <c r="B7" s="314"/>
      <c r="C7" s="314"/>
    </row>
    <row r="8" spans="1:15" x14ac:dyDescent="0.3">
      <c r="A8" s="108" t="s">
        <v>93</v>
      </c>
      <c r="B8" s="109" t="s">
        <v>219</v>
      </c>
      <c r="C8" s="110"/>
    </row>
    <row r="9" spans="1:15" x14ac:dyDescent="0.3">
      <c r="A9" s="108" t="s">
        <v>95</v>
      </c>
      <c r="B9" s="109" t="s">
        <v>96</v>
      </c>
      <c r="C9" s="110"/>
    </row>
    <row r="10" spans="1:15" x14ac:dyDescent="0.3">
      <c r="A10" s="111" t="s">
        <v>97</v>
      </c>
      <c r="B10" s="111"/>
      <c r="C10" s="11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</row>
    <row r="11" spans="1:15" x14ac:dyDescent="0.3">
      <c r="A11" s="113" t="s">
        <v>98</v>
      </c>
      <c r="B11" s="114"/>
      <c r="C11" s="115">
        <v>0</v>
      </c>
    </row>
    <row r="12" spans="1:15" x14ac:dyDescent="0.3">
      <c r="A12" s="113" t="s">
        <v>99</v>
      </c>
      <c r="B12" s="116"/>
      <c r="C12" s="115">
        <v>0</v>
      </c>
    </row>
    <row r="13" spans="1:15" x14ac:dyDescent="0.3">
      <c r="A13" s="113" t="s">
        <v>100</v>
      </c>
      <c r="B13" s="116"/>
      <c r="C13" s="115">
        <v>0</v>
      </c>
    </row>
    <row r="14" spans="1:15" x14ac:dyDescent="0.3">
      <c r="A14" s="113" t="s">
        <v>101</v>
      </c>
      <c r="B14" s="116"/>
      <c r="C14" s="115">
        <v>0</v>
      </c>
    </row>
    <row r="15" spans="1:15" x14ac:dyDescent="0.3">
      <c r="A15" s="117" t="s">
        <v>102</v>
      </c>
      <c r="B15" s="116"/>
      <c r="C15" s="118">
        <v>0</v>
      </c>
    </row>
    <row r="16" spans="1:15" x14ac:dyDescent="0.3">
      <c r="A16" s="117" t="s">
        <v>102</v>
      </c>
      <c r="B16" s="116"/>
      <c r="C16" s="115">
        <v>0</v>
      </c>
    </row>
    <row r="17" spans="1:4" x14ac:dyDescent="0.3">
      <c r="A17" s="119" t="s">
        <v>103</v>
      </c>
      <c r="B17" s="120"/>
      <c r="C17" s="121">
        <f>ROUND(SUM(C11:C16),2)</f>
        <v>0</v>
      </c>
    </row>
    <row r="18" spans="1:4" x14ac:dyDescent="0.3">
      <c r="A18" s="122"/>
      <c r="B18" s="123"/>
      <c r="C18" s="124"/>
    </row>
    <row r="19" spans="1:4" x14ac:dyDescent="0.3">
      <c r="A19" s="119" t="s">
        <v>104</v>
      </c>
      <c r="B19" s="125">
        <f>'Encargos Sociais'!C33</f>
        <v>0.71299999999999997</v>
      </c>
      <c r="C19" s="121">
        <f>ROUND(C17*B19,2)</f>
        <v>0</v>
      </c>
    </row>
    <row r="20" spans="1:4" x14ac:dyDescent="0.3">
      <c r="A20" s="126"/>
      <c r="B20" s="127"/>
      <c r="C20" s="128"/>
    </row>
    <row r="21" spans="1:4" s="130" customFormat="1" x14ac:dyDescent="0.3">
      <c r="A21" s="332" t="s">
        <v>105</v>
      </c>
      <c r="B21" s="333"/>
      <c r="C21" s="129">
        <f>ROUND(C17+C19,2)</f>
        <v>0</v>
      </c>
    </row>
    <row r="22" spans="1:4" x14ac:dyDescent="0.3">
      <c r="A22" s="122"/>
      <c r="B22" s="123"/>
    </row>
    <row r="23" spans="1:4" x14ac:dyDescent="0.3">
      <c r="A23" s="119" t="s">
        <v>106</v>
      </c>
      <c r="B23" s="131"/>
      <c r="C23" s="121"/>
    </row>
    <row r="24" spans="1:4" x14ac:dyDescent="0.3">
      <c r="A24" s="132" t="s">
        <v>108</v>
      </c>
      <c r="B24" s="133"/>
      <c r="C24" s="115">
        <v>0</v>
      </c>
    </row>
    <row r="25" spans="1:4" x14ac:dyDescent="0.3">
      <c r="A25" s="132" t="s">
        <v>220</v>
      </c>
      <c r="B25" s="133"/>
      <c r="C25" s="115">
        <v>0</v>
      </c>
    </row>
    <row r="26" spans="1:4" x14ac:dyDescent="0.3">
      <c r="A26" s="133" t="s">
        <v>111</v>
      </c>
      <c r="B26" s="133"/>
      <c r="C26" s="115">
        <v>0</v>
      </c>
    </row>
    <row r="27" spans="1:4" x14ac:dyDescent="0.3">
      <c r="A27" s="133" t="s">
        <v>111</v>
      </c>
      <c r="B27" s="133"/>
      <c r="C27" s="115">
        <v>0</v>
      </c>
    </row>
    <row r="28" spans="1:4" x14ac:dyDescent="0.3">
      <c r="A28" s="133" t="s">
        <v>111</v>
      </c>
      <c r="B28" s="133"/>
      <c r="C28" s="115">
        <v>0</v>
      </c>
    </row>
    <row r="29" spans="1:4" s="102" customFormat="1" x14ac:dyDescent="0.3">
      <c r="A29" s="134" t="s">
        <v>112</v>
      </c>
      <c r="B29" s="134"/>
      <c r="C29" s="121">
        <f>ROUND(SUM(C24:C28),2)</f>
        <v>0</v>
      </c>
      <c r="D29" s="135"/>
    </row>
    <row r="30" spans="1:4" s="102" customFormat="1" x14ac:dyDescent="0.3">
      <c r="A30" s="136"/>
      <c r="B30" s="137"/>
      <c r="C30" s="138"/>
    </row>
    <row r="31" spans="1:4" x14ac:dyDescent="0.3">
      <c r="A31" s="119" t="s">
        <v>113</v>
      </c>
      <c r="B31" s="131"/>
      <c r="C31" s="121">
        <f>ROUND(C21+C29,2)</f>
        <v>0</v>
      </c>
    </row>
    <row r="32" spans="1:4" x14ac:dyDescent="0.3">
      <c r="A32" s="139"/>
    </row>
    <row r="33" spans="1:3" s="102" customFormat="1" x14ac:dyDescent="0.3">
      <c r="A33" s="119" t="s">
        <v>114</v>
      </c>
      <c r="B33" s="134"/>
      <c r="C33" s="129"/>
    </row>
    <row r="34" spans="1:3" s="102" customFormat="1" x14ac:dyDescent="0.3">
      <c r="A34" s="133" t="s">
        <v>115</v>
      </c>
      <c r="B34" s="140">
        <f>'Con. Estacionamento 30hs'!B41</f>
        <v>0</v>
      </c>
      <c r="C34" s="141">
        <f>ROUND(B34*C31,2)</f>
        <v>0</v>
      </c>
    </row>
    <row r="35" spans="1:3" s="102" customFormat="1" x14ac:dyDescent="0.3">
      <c r="A35" s="142" t="s">
        <v>116</v>
      </c>
      <c r="B35" s="140">
        <f>'Con. Estacionamento 30hs'!B42</f>
        <v>0</v>
      </c>
      <c r="C35" s="141">
        <f>ROUND(B35*(C31+C34),2)</f>
        <v>0</v>
      </c>
    </row>
    <row r="36" spans="1:3" s="102" customFormat="1" x14ac:dyDescent="0.3">
      <c r="A36" s="119" t="s">
        <v>117</v>
      </c>
      <c r="B36" s="143">
        <f>SUM(B34:B35)</f>
        <v>0</v>
      </c>
      <c r="C36" s="121">
        <f>ROUND(C35+C34,2)</f>
        <v>0</v>
      </c>
    </row>
    <row r="37" spans="1:3" s="102" customFormat="1" x14ac:dyDescent="0.3">
      <c r="A37" s="144"/>
      <c r="B37" s="145"/>
      <c r="C37" s="146"/>
    </row>
    <row r="38" spans="1:3" s="102" customFormat="1" x14ac:dyDescent="0.3">
      <c r="A38" s="119" t="s">
        <v>118</v>
      </c>
      <c r="B38" s="147"/>
      <c r="C38" s="129"/>
    </row>
    <row r="39" spans="1:3" s="102" customFormat="1" x14ac:dyDescent="0.3">
      <c r="A39" s="148" t="s">
        <v>119</v>
      </c>
      <c r="B39" s="149">
        <f>'Con. Estacionamento 30hs'!B46</f>
        <v>0.05</v>
      </c>
      <c r="C39" s="150">
        <f>ROUND((C31+C36)/(1-B43)*B39,2)</f>
        <v>0</v>
      </c>
    </row>
    <row r="40" spans="1:3" s="102" customFormat="1" x14ac:dyDescent="0.3">
      <c r="A40" s="148" t="s">
        <v>120</v>
      </c>
      <c r="B40" s="149">
        <f>'Con. Estacionamento 30hs'!B47</f>
        <v>0.03</v>
      </c>
      <c r="C40" s="150">
        <f>ROUND((C31+C36)/(1-B43)*B40,2)</f>
        <v>0</v>
      </c>
    </row>
    <row r="41" spans="1:3" s="102" customFormat="1" x14ac:dyDescent="0.3">
      <c r="A41" s="148" t="s">
        <v>121</v>
      </c>
      <c r="B41" s="149">
        <f>'Con. Estacionamento 30hs'!B48</f>
        <v>6.4999999999999997E-3</v>
      </c>
      <c r="C41" s="150">
        <f>ROUND((C31+C36)/(1-B43)*B41,2)</f>
        <v>0</v>
      </c>
    </row>
    <row r="42" spans="1:3" s="102" customFormat="1" x14ac:dyDescent="0.3">
      <c r="A42" s="148" t="s">
        <v>122</v>
      </c>
      <c r="B42" s="149">
        <f>'Con. Estacionamento 30hs'!B49</f>
        <v>0</v>
      </c>
      <c r="C42" s="150">
        <f>ROUND((C31+C36)/(1-B43)*B42,2)</f>
        <v>0</v>
      </c>
    </row>
    <row r="43" spans="1:3" s="102" customFormat="1" x14ac:dyDescent="0.3">
      <c r="A43" s="119" t="s">
        <v>123</v>
      </c>
      <c r="B43" s="151">
        <f>SUM(B39:B42)</f>
        <v>8.6499999999999994E-2</v>
      </c>
      <c r="C43" s="121">
        <f>ROUND(SUM(C39:C42),2)</f>
        <v>0</v>
      </c>
    </row>
    <row r="44" spans="1:3" s="102" customFormat="1" x14ac:dyDescent="0.3">
      <c r="A44" s="144"/>
      <c r="B44" s="152"/>
      <c r="C44" s="146"/>
    </row>
    <row r="45" spans="1:3" s="102" customFormat="1" x14ac:dyDescent="0.3">
      <c r="A45" s="315" t="s">
        <v>221</v>
      </c>
      <c r="B45" s="316"/>
      <c r="C45" s="129">
        <f>ROUND(C31+C36+C43,2)</f>
        <v>0</v>
      </c>
    </row>
    <row r="46" spans="1:3" s="102" customFormat="1" x14ac:dyDescent="0.3">
      <c r="A46" s="119" t="s">
        <v>125</v>
      </c>
      <c r="B46" s="119"/>
      <c r="C46" s="129">
        <f>ROUND(C45*12,2)</f>
        <v>0</v>
      </c>
    </row>
    <row r="47" spans="1:3" x14ac:dyDescent="0.3">
      <c r="A47" s="139"/>
    </row>
  </sheetData>
  <mergeCells count="4">
    <mergeCell ref="A5:C5"/>
    <mergeCell ref="A7:C7"/>
    <mergeCell ref="A21:B21"/>
    <mergeCell ref="A45:B45"/>
  </mergeCells>
  <pageMargins left="0.511811024" right="0.511811024" top="0.78740157499999996" bottom="0.78740157499999996" header="0.31496062000000002" footer="0.31496062000000002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9C5D3-C18E-40CD-ADF3-23ACA1AF68FB}">
  <dimension ref="A1:G26"/>
  <sheetViews>
    <sheetView workbookViewId="0">
      <selection activeCell="F26" sqref="F26"/>
    </sheetView>
  </sheetViews>
  <sheetFormatPr defaultColWidth="15.21875" defaultRowHeight="14.4" x14ac:dyDescent="0.3"/>
  <cols>
    <col min="1" max="1" width="14.44140625" style="27" customWidth="1"/>
    <col min="2" max="2" width="11.77734375" style="65" customWidth="1"/>
    <col min="3" max="3" width="27.5546875" style="40" customWidth="1"/>
    <col min="4" max="4" width="17.77734375" style="27" customWidth="1"/>
    <col min="5" max="5" width="17.44140625" style="27" customWidth="1"/>
    <col min="6" max="6" width="15.44140625" style="27" customWidth="1"/>
    <col min="7" max="7" width="15.77734375" style="27" customWidth="1"/>
    <col min="8" max="8" width="16.44140625" style="27" customWidth="1"/>
    <col min="9" max="9" width="17.44140625" style="27" customWidth="1"/>
    <col min="10" max="10" width="18" style="27" customWidth="1"/>
    <col min="11" max="256" width="15.21875" style="27"/>
    <col min="257" max="257" width="14.44140625" style="27" customWidth="1"/>
    <col min="258" max="258" width="11.77734375" style="27" customWidth="1"/>
    <col min="259" max="259" width="18.6640625" style="27" customWidth="1"/>
    <col min="260" max="260" width="17.77734375" style="27" customWidth="1"/>
    <col min="261" max="261" width="17.44140625" style="27" customWidth="1"/>
    <col min="262" max="262" width="15.44140625" style="27" customWidth="1"/>
    <col min="263" max="263" width="15.77734375" style="27" customWidth="1"/>
    <col min="264" max="264" width="16.44140625" style="27" customWidth="1"/>
    <col min="265" max="265" width="17.44140625" style="27" customWidth="1"/>
    <col min="266" max="266" width="18" style="27" customWidth="1"/>
    <col min="267" max="512" width="15.21875" style="27"/>
    <col min="513" max="513" width="14.44140625" style="27" customWidth="1"/>
    <col min="514" max="514" width="11.77734375" style="27" customWidth="1"/>
    <col min="515" max="515" width="18.6640625" style="27" customWidth="1"/>
    <col min="516" max="516" width="17.77734375" style="27" customWidth="1"/>
    <col min="517" max="517" width="17.44140625" style="27" customWidth="1"/>
    <col min="518" max="518" width="15.44140625" style="27" customWidth="1"/>
    <col min="519" max="519" width="15.77734375" style="27" customWidth="1"/>
    <col min="520" max="520" width="16.44140625" style="27" customWidth="1"/>
    <col min="521" max="521" width="17.44140625" style="27" customWidth="1"/>
    <col min="522" max="522" width="18" style="27" customWidth="1"/>
    <col min="523" max="768" width="15.21875" style="27"/>
    <col min="769" max="769" width="14.44140625" style="27" customWidth="1"/>
    <col min="770" max="770" width="11.77734375" style="27" customWidth="1"/>
    <col min="771" max="771" width="18.6640625" style="27" customWidth="1"/>
    <col min="772" max="772" width="17.77734375" style="27" customWidth="1"/>
    <col min="773" max="773" width="17.44140625" style="27" customWidth="1"/>
    <col min="774" max="774" width="15.44140625" style="27" customWidth="1"/>
    <col min="775" max="775" width="15.77734375" style="27" customWidth="1"/>
    <col min="776" max="776" width="16.44140625" style="27" customWidth="1"/>
    <col min="777" max="777" width="17.44140625" style="27" customWidth="1"/>
    <col min="778" max="778" width="18" style="27" customWidth="1"/>
    <col min="779" max="1024" width="15.21875" style="27"/>
    <col min="1025" max="1025" width="14.44140625" style="27" customWidth="1"/>
    <col min="1026" max="1026" width="11.77734375" style="27" customWidth="1"/>
    <col min="1027" max="1027" width="18.6640625" style="27" customWidth="1"/>
    <col min="1028" max="1028" width="17.77734375" style="27" customWidth="1"/>
    <col min="1029" max="1029" width="17.44140625" style="27" customWidth="1"/>
    <col min="1030" max="1030" width="15.44140625" style="27" customWidth="1"/>
    <col min="1031" max="1031" width="15.77734375" style="27" customWidth="1"/>
    <col min="1032" max="1032" width="16.44140625" style="27" customWidth="1"/>
    <col min="1033" max="1033" width="17.44140625" style="27" customWidth="1"/>
    <col min="1034" max="1034" width="18" style="27" customWidth="1"/>
    <col min="1035" max="1280" width="15.21875" style="27"/>
    <col min="1281" max="1281" width="14.44140625" style="27" customWidth="1"/>
    <col min="1282" max="1282" width="11.77734375" style="27" customWidth="1"/>
    <col min="1283" max="1283" width="18.6640625" style="27" customWidth="1"/>
    <col min="1284" max="1284" width="17.77734375" style="27" customWidth="1"/>
    <col min="1285" max="1285" width="17.44140625" style="27" customWidth="1"/>
    <col min="1286" max="1286" width="15.44140625" style="27" customWidth="1"/>
    <col min="1287" max="1287" width="15.77734375" style="27" customWidth="1"/>
    <col min="1288" max="1288" width="16.44140625" style="27" customWidth="1"/>
    <col min="1289" max="1289" width="17.44140625" style="27" customWidth="1"/>
    <col min="1290" max="1290" width="18" style="27" customWidth="1"/>
    <col min="1291" max="1536" width="15.21875" style="27"/>
    <col min="1537" max="1537" width="14.44140625" style="27" customWidth="1"/>
    <col min="1538" max="1538" width="11.77734375" style="27" customWidth="1"/>
    <col min="1539" max="1539" width="18.6640625" style="27" customWidth="1"/>
    <col min="1540" max="1540" width="17.77734375" style="27" customWidth="1"/>
    <col min="1541" max="1541" width="17.44140625" style="27" customWidth="1"/>
    <col min="1542" max="1542" width="15.44140625" style="27" customWidth="1"/>
    <col min="1543" max="1543" width="15.77734375" style="27" customWidth="1"/>
    <col min="1544" max="1544" width="16.44140625" style="27" customWidth="1"/>
    <col min="1545" max="1545" width="17.44140625" style="27" customWidth="1"/>
    <col min="1546" max="1546" width="18" style="27" customWidth="1"/>
    <col min="1547" max="1792" width="15.21875" style="27"/>
    <col min="1793" max="1793" width="14.44140625" style="27" customWidth="1"/>
    <col min="1794" max="1794" width="11.77734375" style="27" customWidth="1"/>
    <col min="1795" max="1795" width="18.6640625" style="27" customWidth="1"/>
    <col min="1796" max="1796" width="17.77734375" style="27" customWidth="1"/>
    <col min="1797" max="1797" width="17.44140625" style="27" customWidth="1"/>
    <col min="1798" max="1798" width="15.44140625" style="27" customWidth="1"/>
    <col min="1799" max="1799" width="15.77734375" style="27" customWidth="1"/>
    <col min="1800" max="1800" width="16.44140625" style="27" customWidth="1"/>
    <col min="1801" max="1801" width="17.44140625" style="27" customWidth="1"/>
    <col min="1802" max="1802" width="18" style="27" customWidth="1"/>
    <col min="1803" max="2048" width="15.21875" style="27"/>
    <col min="2049" max="2049" width="14.44140625" style="27" customWidth="1"/>
    <col min="2050" max="2050" width="11.77734375" style="27" customWidth="1"/>
    <col min="2051" max="2051" width="18.6640625" style="27" customWidth="1"/>
    <col min="2052" max="2052" width="17.77734375" style="27" customWidth="1"/>
    <col min="2053" max="2053" width="17.44140625" style="27" customWidth="1"/>
    <col min="2054" max="2054" width="15.44140625" style="27" customWidth="1"/>
    <col min="2055" max="2055" width="15.77734375" style="27" customWidth="1"/>
    <col min="2056" max="2056" width="16.44140625" style="27" customWidth="1"/>
    <col min="2057" max="2057" width="17.44140625" style="27" customWidth="1"/>
    <col min="2058" max="2058" width="18" style="27" customWidth="1"/>
    <col min="2059" max="2304" width="15.21875" style="27"/>
    <col min="2305" max="2305" width="14.44140625" style="27" customWidth="1"/>
    <col min="2306" max="2306" width="11.77734375" style="27" customWidth="1"/>
    <col min="2307" max="2307" width="18.6640625" style="27" customWidth="1"/>
    <col min="2308" max="2308" width="17.77734375" style="27" customWidth="1"/>
    <col min="2309" max="2309" width="17.44140625" style="27" customWidth="1"/>
    <col min="2310" max="2310" width="15.44140625" style="27" customWidth="1"/>
    <col min="2311" max="2311" width="15.77734375" style="27" customWidth="1"/>
    <col min="2312" max="2312" width="16.44140625" style="27" customWidth="1"/>
    <col min="2313" max="2313" width="17.44140625" style="27" customWidth="1"/>
    <col min="2314" max="2314" width="18" style="27" customWidth="1"/>
    <col min="2315" max="2560" width="15.21875" style="27"/>
    <col min="2561" max="2561" width="14.44140625" style="27" customWidth="1"/>
    <col min="2562" max="2562" width="11.77734375" style="27" customWidth="1"/>
    <col min="2563" max="2563" width="18.6640625" style="27" customWidth="1"/>
    <col min="2564" max="2564" width="17.77734375" style="27" customWidth="1"/>
    <col min="2565" max="2565" width="17.44140625" style="27" customWidth="1"/>
    <col min="2566" max="2566" width="15.44140625" style="27" customWidth="1"/>
    <col min="2567" max="2567" width="15.77734375" style="27" customWidth="1"/>
    <col min="2568" max="2568" width="16.44140625" style="27" customWidth="1"/>
    <col min="2569" max="2569" width="17.44140625" style="27" customWidth="1"/>
    <col min="2570" max="2570" width="18" style="27" customWidth="1"/>
    <col min="2571" max="2816" width="15.21875" style="27"/>
    <col min="2817" max="2817" width="14.44140625" style="27" customWidth="1"/>
    <col min="2818" max="2818" width="11.77734375" style="27" customWidth="1"/>
    <col min="2819" max="2819" width="18.6640625" style="27" customWidth="1"/>
    <col min="2820" max="2820" width="17.77734375" style="27" customWidth="1"/>
    <col min="2821" max="2821" width="17.44140625" style="27" customWidth="1"/>
    <col min="2822" max="2822" width="15.44140625" style="27" customWidth="1"/>
    <col min="2823" max="2823" width="15.77734375" style="27" customWidth="1"/>
    <col min="2824" max="2824" width="16.44140625" style="27" customWidth="1"/>
    <col min="2825" max="2825" width="17.44140625" style="27" customWidth="1"/>
    <col min="2826" max="2826" width="18" style="27" customWidth="1"/>
    <col min="2827" max="3072" width="15.21875" style="27"/>
    <col min="3073" max="3073" width="14.44140625" style="27" customWidth="1"/>
    <col min="3074" max="3074" width="11.77734375" style="27" customWidth="1"/>
    <col min="3075" max="3075" width="18.6640625" style="27" customWidth="1"/>
    <col min="3076" max="3076" width="17.77734375" style="27" customWidth="1"/>
    <col min="3077" max="3077" width="17.44140625" style="27" customWidth="1"/>
    <col min="3078" max="3078" width="15.44140625" style="27" customWidth="1"/>
    <col min="3079" max="3079" width="15.77734375" style="27" customWidth="1"/>
    <col min="3080" max="3080" width="16.44140625" style="27" customWidth="1"/>
    <col min="3081" max="3081" width="17.44140625" style="27" customWidth="1"/>
    <col min="3082" max="3082" width="18" style="27" customWidth="1"/>
    <col min="3083" max="3328" width="15.21875" style="27"/>
    <col min="3329" max="3329" width="14.44140625" style="27" customWidth="1"/>
    <col min="3330" max="3330" width="11.77734375" style="27" customWidth="1"/>
    <col min="3331" max="3331" width="18.6640625" style="27" customWidth="1"/>
    <col min="3332" max="3332" width="17.77734375" style="27" customWidth="1"/>
    <col min="3333" max="3333" width="17.44140625" style="27" customWidth="1"/>
    <col min="3334" max="3334" width="15.44140625" style="27" customWidth="1"/>
    <col min="3335" max="3335" width="15.77734375" style="27" customWidth="1"/>
    <col min="3336" max="3336" width="16.44140625" style="27" customWidth="1"/>
    <col min="3337" max="3337" width="17.44140625" style="27" customWidth="1"/>
    <col min="3338" max="3338" width="18" style="27" customWidth="1"/>
    <col min="3339" max="3584" width="15.21875" style="27"/>
    <col min="3585" max="3585" width="14.44140625" style="27" customWidth="1"/>
    <col min="3586" max="3586" width="11.77734375" style="27" customWidth="1"/>
    <col min="3587" max="3587" width="18.6640625" style="27" customWidth="1"/>
    <col min="3588" max="3588" width="17.77734375" style="27" customWidth="1"/>
    <col min="3589" max="3589" width="17.44140625" style="27" customWidth="1"/>
    <col min="3590" max="3590" width="15.44140625" style="27" customWidth="1"/>
    <col min="3591" max="3591" width="15.77734375" style="27" customWidth="1"/>
    <col min="3592" max="3592" width="16.44140625" style="27" customWidth="1"/>
    <col min="3593" max="3593" width="17.44140625" style="27" customWidth="1"/>
    <col min="3594" max="3594" width="18" style="27" customWidth="1"/>
    <col min="3595" max="3840" width="15.21875" style="27"/>
    <col min="3841" max="3841" width="14.44140625" style="27" customWidth="1"/>
    <col min="3842" max="3842" width="11.77734375" style="27" customWidth="1"/>
    <col min="3843" max="3843" width="18.6640625" style="27" customWidth="1"/>
    <col min="3844" max="3844" width="17.77734375" style="27" customWidth="1"/>
    <col min="3845" max="3845" width="17.44140625" style="27" customWidth="1"/>
    <col min="3846" max="3846" width="15.44140625" style="27" customWidth="1"/>
    <col min="3847" max="3847" width="15.77734375" style="27" customWidth="1"/>
    <col min="3848" max="3848" width="16.44140625" style="27" customWidth="1"/>
    <col min="3849" max="3849" width="17.44140625" style="27" customWidth="1"/>
    <col min="3850" max="3850" width="18" style="27" customWidth="1"/>
    <col min="3851" max="4096" width="15.21875" style="27"/>
    <col min="4097" max="4097" width="14.44140625" style="27" customWidth="1"/>
    <col min="4098" max="4098" width="11.77734375" style="27" customWidth="1"/>
    <col min="4099" max="4099" width="18.6640625" style="27" customWidth="1"/>
    <col min="4100" max="4100" width="17.77734375" style="27" customWidth="1"/>
    <col min="4101" max="4101" width="17.44140625" style="27" customWidth="1"/>
    <col min="4102" max="4102" width="15.44140625" style="27" customWidth="1"/>
    <col min="4103" max="4103" width="15.77734375" style="27" customWidth="1"/>
    <col min="4104" max="4104" width="16.44140625" style="27" customWidth="1"/>
    <col min="4105" max="4105" width="17.44140625" style="27" customWidth="1"/>
    <col min="4106" max="4106" width="18" style="27" customWidth="1"/>
    <col min="4107" max="4352" width="15.21875" style="27"/>
    <col min="4353" max="4353" width="14.44140625" style="27" customWidth="1"/>
    <col min="4354" max="4354" width="11.77734375" style="27" customWidth="1"/>
    <col min="4355" max="4355" width="18.6640625" style="27" customWidth="1"/>
    <col min="4356" max="4356" width="17.77734375" style="27" customWidth="1"/>
    <col min="4357" max="4357" width="17.44140625" style="27" customWidth="1"/>
    <col min="4358" max="4358" width="15.44140625" style="27" customWidth="1"/>
    <col min="4359" max="4359" width="15.77734375" style="27" customWidth="1"/>
    <col min="4360" max="4360" width="16.44140625" style="27" customWidth="1"/>
    <col min="4361" max="4361" width="17.44140625" style="27" customWidth="1"/>
    <col min="4362" max="4362" width="18" style="27" customWidth="1"/>
    <col min="4363" max="4608" width="15.21875" style="27"/>
    <col min="4609" max="4609" width="14.44140625" style="27" customWidth="1"/>
    <col min="4610" max="4610" width="11.77734375" style="27" customWidth="1"/>
    <col min="4611" max="4611" width="18.6640625" style="27" customWidth="1"/>
    <col min="4612" max="4612" width="17.77734375" style="27" customWidth="1"/>
    <col min="4613" max="4613" width="17.44140625" style="27" customWidth="1"/>
    <col min="4614" max="4614" width="15.44140625" style="27" customWidth="1"/>
    <col min="4615" max="4615" width="15.77734375" style="27" customWidth="1"/>
    <col min="4616" max="4616" width="16.44140625" style="27" customWidth="1"/>
    <col min="4617" max="4617" width="17.44140625" style="27" customWidth="1"/>
    <col min="4618" max="4618" width="18" style="27" customWidth="1"/>
    <col min="4619" max="4864" width="15.21875" style="27"/>
    <col min="4865" max="4865" width="14.44140625" style="27" customWidth="1"/>
    <col min="4866" max="4866" width="11.77734375" style="27" customWidth="1"/>
    <col min="4867" max="4867" width="18.6640625" style="27" customWidth="1"/>
    <col min="4868" max="4868" width="17.77734375" style="27" customWidth="1"/>
    <col min="4869" max="4869" width="17.44140625" style="27" customWidth="1"/>
    <col min="4870" max="4870" width="15.44140625" style="27" customWidth="1"/>
    <col min="4871" max="4871" width="15.77734375" style="27" customWidth="1"/>
    <col min="4872" max="4872" width="16.44140625" style="27" customWidth="1"/>
    <col min="4873" max="4873" width="17.44140625" style="27" customWidth="1"/>
    <col min="4874" max="4874" width="18" style="27" customWidth="1"/>
    <col min="4875" max="5120" width="15.21875" style="27"/>
    <col min="5121" max="5121" width="14.44140625" style="27" customWidth="1"/>
    <col min="5122" max="5122" width="11.77734375" style="27" customWidth="1"/>
    <col min="5123" max="5123" width="18.6640625" style="27" customWidth="1"/>
    <col min="5124" max="5124" width="17.77734375" style="27" customWidth="1"/>
    <col min="5125" max="5125" width="17.44140625" style="27" customWidth="1"/>
    <col min="5126" max="5126" width="15.44140625" style="27" customWidth="1"/>
    <col min="5127" max="5127" width="15.77734375" style="27" customWidth="1"/>
    <col min="5128" max="5128" width="16.44140625" style="27" customWidth="1"/>
    <col min="5129" max="5129" width="17.44140625" style="27" customWidth="1"/>
    <col min="5130" max="5130" width="18" style="27" customWidth="1"/>
    <col min="5131" max="5376" width="15.21875" style="27"/>
    <col min="5377" max="5377" width="14.44140625" style="27" customWidth="1"/>
    <col min="5378" max="5378" width="11.77734375" style="27" customWidth="1"/>
    <col min="5379" max="5379" width="18.6640625" style="27" customWidth="1"/>
    <col min="5380" max="5380" width="17.77734375" style="27" customWidth="1"/>
    <col min="5381" max="5381" width="17.44140625" style="27" customWidth="1"/>
    <col min="5382" max="5382" width="15.44140625" style="27" customWidth="1"/>
    <col min="5383" max="5383" width="15.77734375" style="27" customWidth="1"/>
    <col min="5384" max="5384" width="16.44140625" style="27" customWidth="1"/>
    <col min="5385" max="5385" width="17.44140625" style="27" customWidth="1"/>
    <col min="5386" max="5386" width="18" style="27" customWidth="1"/>
    <col min="5387" max="5632" width="15.21875" style="27"/>
    <col min="5633" max="5633" width="14.44140625" style="27" customWidth="1"/>
    <col min="5634" max="5634" width="11.77734375" style="27" customWidth="1"/>
    <col min="5635" max="5635" width="18.6640625" style="27" customWidth="1"/>
    <col min="5636" max="5636" width="17.77734375" style="27" customWidth="1"/>
    <col min="5637" max="5637" width="17.44140625" style="27" customWidth="1"/>
    <col min="5638" max="5638" width="15.44140625" style="27" customWidth="1"/>
    <col min="5639" max="5639" width="15.77734375" style="27" customWidth="1"/>
    <col min="5640" max="5640" width="16.44140625" style="27" customWidth="1"/>
    <col min="5641" max="5641" width="17.44140625" style="27" customWidth="1"/>
    <col min="5642" max="5642" width="18" style="27" customWidth="1"/>
    <col min="5643" max="5888" width="15.21875" style="27"/>
    <col min="5889" max="5889" width="14.44140625" style="27" customWidth="1"/>
    <col min="5890" max="5890" width="11.77734375" style="27" customWidth="1"/>
    <col min="5891" max="5891" width="18.6640625" style="27" customWidth="1"/>
    <col min="5892" max="5892" width="17.77734375" style="27" customWidth="1"/>
    <col min="5893" max="5893" width="17.44140625" style="27" customWidth="1"/>
    <col min="5894" max="5894" width="15.44140625" style="27" customWidth="1"/>
    <col min="5895" max="5895" width="15.77734375" style="27" customWidth="1"/>
    <col min="5896" max="5896" width="16.44140625" style="27" customWidth="1"/>
    <col min="5897" max="5897" width="17.44140625" style="27" customWidth="1"/>
    <col min="5898" max="5898" width="18" style="27" customWidth="1"/>
    <col min="5899" max="6144" width="15.21875" style="27"/>
    <col min="6145" max="6145" width="14.44140625" style="27" customWidth="1"/>
    <col min="6146" max="6146" width="11.77734375" style="27" customWidth="1"/>
    <col min="6147" max="6147" width="18.6640625" style="27" customWidth="1"/>
    <col min="6148" max="6148" width="17.77734375" style="27" customWidth="1"/>
    <col min="6149" max="6149" width="17.44140625" style="27" customWidth="1"/>
    <col min="6150" max="6150" width="15.44140625" style="27" customWidth="1"/>
    <col min="6151" max="6151" width="15.77734375" style="27" customWidth="1"/>
    <col min="6152" max="6152" width="16.44140625" style="27" customWidth="1"/>
    <col min="6153" max="6153" width="17.44140625" style="27" customWidth="1"/>
    <col min="6154" max="6154" width="18" style="27" customWidth="1"/>
    <col min="6155" max="6400" width="15.21875" style="27"/>
    <col min="6401" max="6401" width="14.44140625" style="27" customWidth="1"/>
    <col min="6402" max="6402" width="11.77734375" style="27" customWidth="1"/>
    <col min="6403" max="6403" width="18.6640625" style="27" customWidth="1"/>
    <col min="6404" max="6404" width="17.77734375" style="27" customWidth="1"/>
    <col min="6405" max="6405" width="17.44140625" style="27" customWidth="1"/>
    <col min="6406" max="6406" width="15.44140625" style="27" customWidth="1"/>
    <col min="6407" max="6407" width="15.77734375" style="27" customWidth="1"/>
    <col min="6408" max="6408" width="16.44140625" style="27" customWidth="1"/>
    <col min="6409" max="6409" width="17.44140625" style="27" customWidth="1"/>
    <col min="6410" max="6410" width="18" style="27" customWidth="1"/>
    <col min="6411" max="6656" width="15.21875" style="27"/>
    <col min="6657" max="6657" width="14.44140625" style="27" customWidth="1"/>
    <col min="6658" max="6658" width="11.77734375" style="27" customWidth="1"/>
    <col min="6659" max="6659" width="18.6640625" style="27" customWidth="1"/>
    <col min="6660" max="6660" width="17.77734375" style="27" customWidth="1"/>
    <col min="6661" max="6661" width="17.44140625" style="27" customWidth="1"/>
    <col min="6662" max="6662" width="15.44140625" style="27" customWidth="1"/>
    <col min="6663" max="6663" width="15.77734375" style="27" customWidth="1"/>
    <col min="6664" max="6664" width="16.44140625" style="27" customWidth="1"/>
    <col min="6665" max="6665" width="17.44140625" style="27" customWidth="1"/>
    <col min="6666" max="6666" width="18" style="27" customWidth="1"/>
    <col min="6667" max="6912" width="15.21875" style="27"/>
    <col min="6913" max="6913" width="14.44140625" style="27" customWidth="1"/>
    <col min="6914" max="6914" width="11.77734375" style="27" customWidth="1"/>
    <col min="6915" max="6915" width="18.6640625" style="27" customWidth="1"/>
    <col min="6916" max="6916" width="17.77734375" style="27" customWidth="1"/>
    <col min="6917" max="6917" width="17.44140625" style="27" customWidth="1"/>
    <col min="6918" max="6918" width="15.44140625" style="27" customWidth="1"/>
    <col min="6919" max="6919" width="15.77734375" style="27" customWidth="1"/>
    <col min="6920" max="6920" width="16.44140625" style="27" customWidth="1"/>
    <col min="6921" max="6921" width="17.44140625" style="27" customWidth="1"/>
    <col min="6922" max="6922" width="18" style="27" customWidth="1"/>
    <col min="6923" max="7168" width="15.21875" style="27"/>
    <col min="7169" max="7169" width="14.44140625" style="27" customWidth="1"/>
    <col min="7170" max="7170" width="11.77734375" style="27" customWidth="1"/>
    <col min="7171" max="7171" width="18.6640625" style="27" customWidth="1"/>
    <col min="7172" max="7172" width="17.77734375" style="27" customWidth="1"/>
    <col min="7173" max="7173" width="17.44140625" style="27" customWidth="1"/>
    <col min="7174" max="7174" width="15.44140625" style="27" customWidth="1"/>
    <col min="7175" max="7175" width="15.77734375" style="27" customWidth="1"/>
    <col min="7176" max="7176" width="16.44140625" style="27" customWidth="1"/>
    <col min="7177" max="7177" width="17.44140625" style="27" customWidth="1"/>
    <col min="7178" max="7178" width="18" style="27" customWidth="1"/>
    <col min="7179" max="7424" width="15.21875" style="27"/>
    <col min="7425" max="7425" width="14.44140625" style="27" customWidth="1"/>
    <col min="7426" max="7426" width="11.77734375" style="27" customWidth="1"/>
    <col min="7427" max="7427" width="18.6640625" style="27" customWidth="1"/>
    <col min="7428" max="7428" width="17.77734375" style="27" customWidth="1"/>
    <col min="7429" max="7429" width="17.44140625" style="27" customWidth="1"/>
    <col min="7430" max="7430" width="15.44140625" style="27" customWidth="1"/>
    <col min="7431" max="7431" width="15.77734375" style="27" customWidth="1"/>
    <col min="7432" max="7432" width="16.44140625" style="27" customWidth="1"/>
    <col min="7433" max="7433" width="17.44140625" style="27" customWidth="1"/>
    <col min="7434" max="7434" width="18" style="27" customWidth="1"/>
    <col min="7435" max="7680" width="15.21875" style="27"/>
    <col min="7681" max="7681" width="14.44140625" style="27" customWidth="1"/>
    <col min="7682" max="7682" width="11.77734375" style="27" customWidth="1"/>
    <col min="7683" max="7683" width="18.6640625" style="27" customWidth="1"/>
    <col min="7684" max="7684" width="17.77734375" style="27" customWidth="1"/>
    <col min="7685" max="7685" width="17.44140625" style="27" customWidth="1"/>
    <col min="7686" max="7686" width="15.44140625" style="27" customWidth="1"/>
    <col min="7687" max="7687" width="15.77734375" style="27" customWidth="1"/>
    <col min="7688" max="7688" width="16.44140625" style="27" customWidth="1"/>
    <col min="7689" max="7689" width="17.44140625" style="27" customWidth="1"/>
    <col min="7690" max="7690" width="18" style="27" customWidth="1"/>
    <col min="7691" max="7936" width="15.21875" style="27"/>
    <col min="7937" max="7937" width="14.44140625" style="27" customWidth="1"/>
    <col min="7938" max="7938" width="11.77734375" style="27" customWidth="1"/>
    <col min="7939" max="7939" width="18.6640625" style="27" customWidth="1"/>
    <col min="7940" max="7940" width="17.77734375" style="27" customWidth="1"/>
    <col min="7941" max="7941" width="17.44140625" style="27" customWidth="1"/>
    <col min="7942" max="7942" width="15.44140625" style="27" customWidth="1"/>
    <col min="7943" max="7943" width="15.77734375" style="27" customWidth="1"/>
    <col min="7944" max="7944" width="16.44140625" style="27" customWidth="1"/>
    <col min="7945" max="7945" width="17.44140625" style="27" customWidth="1"/>
    <col min="7946" max="7946" width="18" style="27" customWidth="1"/>
    <col min="7947" max="8192" width="15.21875" style="27"/>
    <col min="8193" max="8193" width="14.44140625" style="27" customWidth="1"/>
    <col min="8194" max="8194" width="11.77734375" style="27" customWidth="1"/>
    <col min="8195" max="8195" width="18.6640625" style="27" customWidth="1"/>
    <col min="8196" max="8196" width="17.77734375" style="27" customWidth="1"/>
    <col min="8197" max="8197" width="17.44140625" style="27" customWidth="1"/>
    <col min="8198" max="8198" width="15.44140625" style="27" customWidth="1"/>
    <col min="8199" max="8199" width="15.77734375" style="27" customWidth="1"/>
    <col min="8200" max="8200" width="16.44140625" style="27" customWidth="1"/>
    <col min="8201" max="8201" width="17.44140625" style="27" customWidth="1"/>
    <col min="8202" max="8202" width="18" style="27" customWidth="1"/>
    <col min="8203" max="8448" width="15.21875" style="27"/>
    <col min="8449" max="8449" width="14.44140625" style="27" customWidth="1"/>
    <col min="8450" max="8450" width="11.77734375" style="27" customWidth="1"/>
    <col min="8451" max="8451" width="18.6640625" style="27" customWidth="1"/>
    <col min="8452" max="8452" width="17.77734375" style="27" customWidth="1"/>
    <col min="8453" max="8453" width="17.44140625" style="27" customWidth="1"/>
    <col min="8454" max="8454" width="15.44140625" style="27" customWidth="1"/>
    <col min="8455" max="8455" width="15.77734375" style="27" customWidth="1"/>
    <col min="8456" max="8456" width="16.44140625" style="27" customWidth="1"/>
    <col min="8457" max="8457" width="17.44140625" style="27" customWidth="1"/>
    <col min="8458" max="8458" width="18" style="27" customWidth="1"/>
    <col min="8459" max="8704" width="15.21875" style="27"/>
    <col min="8705" max="8705" width="14.44140625" style="27" customWidth="1"/>
    <col min="8706" max="8706" width="11.77734375" style="27" customWidth="1"/>
    <col min="8707" max="8707" width="18.6640625" style="27" customWidth="1"/>
    <col min="8708" max="8708" width="17.77734375" style="27" customWidth="1"/>
    <col min="8709" max="8709" width="17.44140625" style="27" customWidth="1"/>
    <col min="8710" max="8710" width="15.44140625" style="27" customWidth="1"/>
    <col min="8711" max="8711" width="15.77734375" style="27" customWidth="1"/>
    <col min="8712" max="8712" width="16.44140625" style="27" customWidth="1"/>
    <col min="8713" max="8713" width="17.44140625" style="27" customWidth="1"/>
    <col min="8714" max="8714" width="18" style="27" customWidth="1"/>
    <col min="8715" max="8960" width="15.21875" style="27"/>
    <col min="8961" max="8961" width="14.44140625" style="27" customWidth="1"/>
    <col min="8962" max="8962" width="11.77734375" style="27" customWidth="1"/>
    <col min="8963" max="8963" width="18.6640625" style="27" customWidth="1"/>
    <col min="8964" max="8964" width="17.77734375" style="27" customWidth="1"/>
    <col min="8965" max="8965" width="17.44140625" style="27" customWidth="1"/>
    <col min="8966" max="8966" width="15.44140625" style="27" customWidth="1"/>
    <col min="8967" max="8967" width="15.77734375" style="27" customWidth="1"/>
    <col min="8968" max="8968" width="16.44140625" style="27" customWidth="1"/>
    <col min="8969" max="8969" width="17.44140625" style="27" customWidth="1"/>
    <col min="8970" max="8970" width="18" style="27" customWidth="1"/>
    <col min="8971" max="9216" width="15.21875" style="27"/>
    <col min="9217" max="9217" width="14.44140625" style="27" customWidth="1"/>
    <col min="9218" max="9218" width="11.77734375" style="27" customWidth="1"/>
    <col min="9219" max="9219" width="18.6640625" style="27" customWidth="1"/>
    <col min="9220" max="9220" width="17.77734375" style="27" customWidth="1"/>
    <col min="9221" max="9221" width="17.44140625" style="27" customWidth="1"/>
    <col min="9222" max="9222" width="15.44140625" style="27" customWidth="1"/>
    <col min="9223" max="9223" width="15.77734375" style="27" customWidth="1"/>
    <col min="9224" max="9224" width="16.44140625" style="27" customWidth="1"/>
    <col min="9225" max="9225" width="17.44140625" style="27" customWidth="1"/>
    <col min="9226" max="9226" width="18" style="27" customWidth="1"/>
    <col min="9227" max="9472" width="15.21875" style="27"/>
    <col min="9473" max="9473" width="14.44140625" style="27" customWidth="1"/>
    <col min="9474" max="9474" width="11.77734375" style="27" customWidth="1"/>
    <col min="9475" max="9475" width="18.6640625" style="27" customWidth="1"/>
    <col min="9476" max="9476" width="17.77734375" style="27" customWidth="1"/>
    <col min="9477" max="9477" width="17.44140625" style="27" customWidth="1"/>
    <col min="9478" max="9478" width="15.44140625" style="27" customWidth="1"/>
    <col min="9479" max="9479" width="15.77734375" style="27" customWidth="1"/>
    <col min="9480" max="9480" width="16.44140625" style="27" customWidth="1"/>
    <col min="9481" max="9481" width="17.44140625" style="27" customWidth="1"/>
    <col min="9482" max="9482" width="18" style="27" customWidth="1"/>
    <col min="9483" max="9728" width="15.21875" style="27"/>
    <col min="9729" max="9729" width="14.44140625" style="27" customWidth="1"/>
    <col min="9730" max="9730" width="11.77734375" style="27" customWidth="1"/>
    <col min="9731" max="9731" width="18.6640625" style="27" customWidth="1"/>
    <col min="9732" max="9732" width="17.77734375" style="27" customWidth="1"/>
    <col min="9733" max="9733" width="17.44140625" style="27" customWidth="1"/>
    <col min="9734" max="9734" width="15.44140625" style="27" customWidth="1"/>
    <col min="9735" max="9735" width="15.77734375" style="27" customWidth="1"/>
    <col min="9736" max="9736" width="16.44140625" style="27" customWidth="1"/>
    <col min="9737" max="9737" width="17.44140625" style="27" customWidth="1"/>
    <col min="9738" max="9738" width="18" style="27" customWidth="1"/>
    <col min="9739" max="9984" width="15.21875" style="27"/>
    <col min="9985" max="9985" width="14.44140625" style="27" customWidth="1"/>
    <col min="9986" max="9986" width="11.77734375" style="27" customWidth="1"/>
    <col min="9987" max="9987" width="18.6640625" style="27" customWidth="1"/>
    <col min="9988" max="9988" width="17.77734375" style="27" customWidth="1"/>
    <col min="9989" max="9989" width="17.44140625" style="27" customWidth="1"/>
    <col min="9990" max="9990" width="15.44140625" style="27" customWidth="1"/>
    <col min="9991" max="9991" width="15.77734375" style="27" customWidth="1"/>
    <col min="9992" max="9992" width="16.44140625" style="27" customWidth="1"/>
    <col min="9993" max="9993" width="17.44140625" style="27" customWidth="1"/>
    <col min="9994" max="9994" width="18" style="27" customWidth="1"/>
    <col min="9995" max="10240" width="15.21875" style="27"/>
    <col min="10241" max="10241" width="14.44140625" style="27" customWidth="1"/>
    <col min="10242" max="10242" width="11.77734375" style="27" customWidth="1"/>
    <col min="10243" max="10243" width="18.6640625" style="27" customWidth="1"/>
    <col min="10244" max="10244" width="17.77734375" style="27" customWidth="1"/>
    <col min="10245" max="10245" width="17.44140625" style="27" customWidth="1"/>
    <col min="10246" max="10246" width="15.44140625" style="27" customWidth="1"/>
    <col min="10247" max="10247" width="15.77734375" style="27" customWidth="1"/>
    <col min="10248" max="10248" width="16.44140625" style="27" customWidth="1"/>
    <col min="10249" max="10249" width="17.44140625" style="27" customWidth="1"/>
    <col min="10250" max="10250" width="18" style="27" customWidth="1"/>
    <col min="10251" max="10496" width="15.21875" style="27"/>
    <col min="10497" max="10497" width="14.44140625" style="27" customWidth="1"/>
    <col min="10498" max="10498" width="11.77734375" style="27" customWidth="1"/>
    <col min="10499" max="10499" width="18.6640625" style="27" customWidth="1"/>
    <col min="10500" max="10500" width="17.77734375" style="27" customWidth="1"/>
    <col min="10501" max="10501" width="17.44140625" style="27" customWidth="1"/>
    <col min="10502" max="10502" width="15.44140625" style="27" customWidth="1"/>
    <col min="10503" max="10503" width="15.77734375" style="27" customWidth="1"/>
    <col min="10504" max="10504" width="16.44140625" style="27" customWidth="1"/>
    <col min="10505" max="10505" width="17.44140625" style="27" customWidth="1"/>
    <col min="10506" max="10506" width="18" style="27" customWidth="1"/>
    <col min="10507" max="10752" width="15.21875" style="27"/>
    <col min="10753" max="10753" width="14.44140625" style="27" customWidth="1"/>
    <col min="10754" max="10754" width="11.77734375" style="27" customWidth="1"/>
    <col min="10755" max="10755" width="18.6640625" style="27" customWidth="1"/>
    <col min="10756" max="10756" width="17.77734375" style="27" customWidth="1"/>
    <col min="10757" max="10757" width="17.44140625" style="27" customWidth="1"/>
    <col min="10758" max="10758" width="15.44140625" style="27" customWidth="1"/>
    <col min="10759" max="10759" width="15.77734375" style="27" customWidth="1"/>
    <col min="10760" max="10760" width="16.44140625" style="27" customWidth="1"/>
    <col min="10761" max="10761" width="17.44140625" style="27" customWidth="1"/>
    <col min="10762" max="10762" width="18" style="27" customWidth="1"/>
    <col min="10763" max="11008" width="15.21875" style="27"/>
    <col min="11009" max="11009" width="14.44140625" style="27" customWidth="1"/>
    <col min="11010" max="11010" width="11.77734375" style="27" customWidth="1"/>
    <col min="11011" max="11011" width="18.6640625" style="27" customWidth="1"/>
    <col min="11012" max="11012" width="17.77734375" style="27" customWidth="1"/>
    <col min="11013" max="11013" width="17.44140625" style="27" customWidth="1"/>
    <col min="11014" max="11014" width="15.44140625" style="27" customWidth="1"/>
    <col min="11015" max="11015" width="15.77734375" style="27" customWidth="1"/>
    <col min="11016" max="11016" width="16.44140625" style="27" customWidth="1"/>
    <col min="11017" max="11017" width="17.44140625" style="27" customWidth="1"/>
    <col min="11018" max="11018" width="18" style="27" customWidth="1"/>
    <col min="11019" max="11264" width="15.21875" style="27"/>
    <col min="11265" max="11265" width="14.44140625" style="27" customWidth="1"/>
    <col min="11266" max="11266" width="11.77734375" style="27" customWidth="1"/>
    <col min="11267" max="11267" width="18.6640625" style="27" customWidth="1"/>
    <col min="11268" max="11268" width="17.77734375" style="27" customWidth="1"/>
    <col min="11269" max="11269" width="17.44140625" style="27" customWidth="1"/>
    <col min="11270" max="11270" width="15.44140625" style="27" customWidth="1"/>
    <col min="11271" max="11271" width="15.77734375" style="27" customWidth="1"/>
    <col min="11272" max="11272" width="16.44140625" style="27" customWidth="1"/>
    <col min="11273" max="11273" width="17.44140625" style="27" customWidth="1"/>
    <col min="11274" max="11274" width="18" style="27" customWidth="1"/>
    <col min="11275" max="11520" width="15.21875" style="27"/>
    <col min="11521" max="11521" width="14.44140625" style="27" customWidth="1"/>
    <col min="11522" max="11522" width="11.77734375" style="27" customWidth="1"/>
    <col min="11523" max="11523" width="18.6640625" style="27" customWidth="1"/>
    <col min="11524" max="11524" width="17.77734375" style="27" customWidth="1"/>
    <col min="11525" max="11525" width="17.44140625" style="27" customWidth="1"/>
    <col min="11526" max="11526" width="15.44140625" style="27" customWidth="1"/>
    <col min="11527" max="11527" width="15.77734375" style="27" customWidth="1"/>
    <col min="11528" max="11528" width="16.44140625" style="27" customWidth="1"/>
    <col min="11529" max="11529" width="17.44140625" style="27" customWidth="1"/>
    <col min="11530" max="11530" width="18" style="27" customWidth="1"/>
    <col min="11531" max="11776" width="15.21875" style="27"/>
    <col min="11777" max="11777" width="14.44140625" style="27" customWidth="1"/>
    <col min="11778" max="11778" width="11.77734375" style="27" customWidth="1"/>
    <col min="11779" max="11779" width="18.6640625" style="27" customWidth="1"/>
    <col min="11780" max="11780" width="17.77734375" style="27" customWidth="1"/>
    <col min="11781" max="11781" width="17.44140625" style="27" customWidth="1"/>
    <col min="11782" max="11782" width="15.44140625" style="27" customWidth="1"/>
    <col min="11783" max="11783" width="15.77734375" style="27" customWidth="1"/>
    <col min="11784" max="11784" width="16.44140625" style="27" customWidth="1"/>
    <col min="11785" max="11785" width="17.44140625" style="27" customWidth="1"/>
    <col min="11786" max="11786" width="18" style="27" customWidth="1"/>
    <col min="11787" max="12032" width="15.21875" style="27"/>
    <col min="12033" max="12033" width="14.44140625" style="27" customWidth="1"/>
    <col min="12034" max="12034" width="11.77734375" style="27" customWidth="1"/>
    <col min="12035" max="12035" width="18.6640625" style="27" customWidth="1"/>
    <col min="12036" max="12036" width="17.77734375" style="27" customWidth="1"/>
    <col min="12037" max="12037" width="17.44140625" style="27" customWidth="1"/>
    <col min="12038" max="12038" width="15.44140625" style="27" customWidth="1"/>
    <col min="12039" max="12039" width="15.77734375" style="27" customWidth="1"/>
    <col min="12040" max="12040" width="16.44140625" style="27" customWidth="1"/>
    <col min="12041" max="12041" width="17.44140625" style="27" customWidth="1"/>
    <col min="12042" max="12042" width="18" style="27" customWidth="1"/>
    <col min="12043" max="12288" width="15.21875" style="27"/>
    <col min="12289" max="12289" width="14.44140625" style="27" customWidth="1"/>
    <col min="12290" max="12290" width="11.77734375" style="27" customWidth="1"/>
    <col min="12291" max="12291" width="18.6640625" style="27" customWidth="1"/>
    <col min="12292" max="12292" width="17.77734375" style="27" customWidth="1"/>
    <col min="12293" max="12293" width="17.44140625" style="27" customWidth="1"/>
    <col min="12294" max="12294" width="15.44140625" style="27" customWidth="1"/>
    <col min="12295" max="12295" width="15.77734375" style="27" customWidth="1"/>
    <col min="12296" max="12296" width="16.44140625" style="27" customWidth="1"/>
    <col min="12297" max="12297" width="17.44140625" style="27" customWidth="1"/>
    <col min="12298" max="12298" width="18" style="27" customWidth="1"/>
    <col min="12299" max="12544" width="15.21875" style="27"/>
    <col min="12545" max="12545" width="14.44140625" style="27" customWidth="1"/>
    <col min="12546" max="12546" width="11.77734375" style="27" customWidth="1"/>
    <col min="12547" max="12547" width="18.6640625" style="27" customWidth="1"/>
    <col min="12548" max="12548" width="17.77734375" style="27" customWidth="1"/>
    <col min="12549" max="12549" width="17.44140625" style="27" customWidth="1"/>
    <col min="12550" max="12550" width="15.44140625" style="27" customWidth="1"/>
    <col min="12551" max="12551" width="15.77734375" style="27" customWidth="1"/>
    <col min="12552" max="12552" width="16.44140625" style="27" customWidth="1"/>
    <col min="12553" max="12553" width="17.44140625" style="27" customWidth="1"/>
    <col min="12554" max="12554" width="18" style="27" customWidth="1"/>
    <col min="12555" max="12800" width="15.21875" style="27"/>
    <col min="12801" max="12801" width="14.44140625" style="27" customWidth="1"/>
    <col min="12802" max="12802" width="11.77734375" style="27" customWidth="1"/>
    <col min="12803" max="12803" width="18.6640625" style="27" customWidth="1"/>
    <col min="12804" max="12804" width="17.77734375" style="27" customWidth="1"/>
    <col min="12805" max="12805" width="17.44140625" style="27" customWidth="1"/>
    <col min="12806" max="12806" width="15.44140625" style="27" customWidth="1"/>
    <col min="12807" max="12807" width="15.77734375" style="27" customWidth="1"/>
    <col min="12808" max="12808" width="16.44140625" style="27" customWidth="1"/>
    <col min="12809" max="12809" width="17.44140625" style="27" customWidth="1"/>
    <col min="12810" max="12810" width="18" style="27" customWidth="1"/>
    <col min="12811" max="13056" width="15.21875" style="27"/>
    <col min="13057" max="13057" width="14.44140625" style="27" customWidth="1"/>
    <col min="13058" max="13058" width="11.77734375" style="27" customWidth="1"/>
    <col min="13059" max="13059" width="18.6640625" style="27" customWidth="1"/>
    <col min="13060" max="13060" width="17.77734375" style="27" customWidth="1"/>
    <col min="13061" max="13061" width="17.44140625" style="27" customWidth="1"/>
    <col min="13062" max="13062" width="15.44140625" style="27" customWidth="1"/>
    <col min="13063" max="13063" width="15.77734375" style="27" customWidth="1"/>
    <col min="13064" max="13064" width="16.44140625" style="27" customWidth="1"/>
    <col min="13065" max="13065" width="17.44140625" style="27" customWidth="1"/>
    <col min="13066" max="13066" width="18" style="27" customWidth="1"/>
    <col min="13067" max="13312" width="15.21875" style="27"/>
    <col min="13313" max="13313" width="14.44140625" style="27" customWidth="1"/>
    <col min="13314" max="13314" width="11.77734375" style="27" customWidth="1"/>
    <col min="13315" max="13315" width="18.6640625" style="27" customWidth="1"/>
    <col min="13316" max="13316" width="17.77734375" style="27" customWidth="1"/>
    <col min="13317" max="13317" width="17.44140625" style="27" customWidth="1"/>
    <col min="13318" max="13318" width="15.44140625" style="27" customWidth="1"/>
    <col min="13319" max="13319" width="15.77734375" style="27" customWidth="1"/>
    <col min="13320" max="13320" width="16.44140625" style="27" customWidth="1"/>
    <col min="13321" max="13321" width="17.44140625" style="27" customWidth="1"/>
    <col min="13322" max="13322" width="18" style="27" customWidth="1"/>
    <col min="13323" max="13568" width="15.21875" style="27"/>
    <col min="13569" max="13569" width="14.44140625" style="27" customWidth="1"/>
    <col min="13570" max="13570" width="11.77734375" style="27" customWidth="1"/>
    <col min="13571" max="13571" width="18.6640625" style="27" customWidth="1"/>
    <col min="13572" max="13572" width="17.77734375" style="27" customWidth="1"/>
    <col min="13573" max="13573" width="17.44140625" style="27" customWidth="1"/>
    <col min="13574" max="13574" width="15.44140625" style="27" customWidth="1"/>
    <col min="13575" max="13575" width="15.77734375" style="27" customWidth="1"/>
    <col min="13576" max="13576" width="16.44140625" style="27" customWidth="1"/>
    <col min="13577" max="13577" width="17.44140625" style="27" customWidth="1"/>
    <col min="13578" max="13578" width="18" style="27" customWidth="1"/>
    <col min="13579" max="13824" width="15.21875" style="27"/>
    <col min="13825" max="13825" width="14.44140625" style="27" customWidth="1"/>
    <col min="13826" max="13826" width="11.77734375" style="27" customWidth="1"/>
    <col min="13827" max="13827" width="18.6640625" style="27" customWidth="1"/>
    <col min="13828" max="13828" width="17.77734375" style="27" customWidth="1"/>
    <col min="13829" max="13829" width="17.44140625" style="27" customWidth="1"/>
    <col min="13830" max="13830" width="15.44140625" style="27" customWidth="1"/>
    <col min="13831" max="13831" width="15.77734375" style="27" customWidth="1"/>
    <col min="13832" max="13832" width="16.44140625" style="27" customWidth="1"/>
    <col min="13833" max="13833" width="17.44140625" style="27" customWidth="1"/>
    <col min="13834" max="13834" width="18" style="27" customWidth="1"/>
    <col min="13835" max="14080" width="15.21875" style="27"/>
    <col min="14081" max="14081" width="14.44140625" style="27" customWidth="1"/>
    <col min="14082" max="14082" width="11.77734375" style="27" customWidth="1"/>
    <col min="14083" max="14083" width="18.6640625" style="27" customWidth="1"/>
    <col min="14084" max="14084" width="17.77734375" style="27" customWidth="1"/>
    <col min="14085" max="14085" width="17.44140625" style="27" customWidth="1"/>
    <col min="14086" max="14086" width="15.44140625" style="27" customWidth="1"/>
    <col min="14087" max="14087" width="15.77734375" style="27" customWidth="1"/>
    <col min="14088" max="14088" width="16.44140625" style="27" customWidth="1"/>
    <col min="14089" max="14089" width="17.44140625" style="27" customWidth="1"/>
    <col min="14090" max="14090" width="18" style="27" customWidth="1"/>
    <col min="14091" max="14336" width="15.21875" style="27"/>
    <col min="14337" max="14337" width="14.44140625" style="27" customWidth="1"/>
    <col min="14338" max="14338" width="11.77734375" style="27" customWidth="1"/>
    <col min="14339" max="14339" width="18.6640625" style="27" customWidth="1"/>
    <col min="14340" max="14340" width="17.77734375" style="27" customWidth="1"/>
    <col min="14341" max="14341" width="17.44140625" style="27" customWidth="1"/>
    <col min="14342" max="14342" width="15.44140625" style="27" customWidth="1"/>
    <col min="14343" max="14343" width="15.77734375" style="27" customWidth="1"/>
    <col min="14344" max="14344" width="16.44140625" style="27" customWidth="1"/>
    <col min="14345" max="14345" width="17.44140625" style="27" customWidth="1"/>
    <col min="14346" max="14346" width="18" style="27" customWidth="1"/>
    <col min="14347" max="14592" width="15.21875" style="27"/>
    <col min="14593" max="14593" width="14.44140625" style="27" customWidth="1"/>
    <col min="14594" max="14594" width="11.77734375" style="27" customWidth="1"/>
    <col min="14595" max="14595" width="18.6640625" style="27" customWidth="1"/>
    <col min="14596" max="14596" width="17.77734375" style="27" customWidth="1"/>
    <col min="14597" max="14597" width="17.44140625" style="27" customWidth="1"/>
    <col min="14598" max="14598" width="15.44140625" style="27" customWidth="1"/>
    <col min="14599" max="14599" width="15.77734375" style="27" customWidth="1"/>
    <col min="14600" max="14600" width="16.44140625" style="27" customWidth="1"/>
    <col min="14601" max="14601" width="17.44140625" style="27" customWidth="1"/>
    <col min="14602" max="14602" width="18" style="27" customWidth="1"/>
    <col min="14603" max="14848" width="15.21875" style="27"/>
    <col min="14849" max="14849" width="14.44140625" style="27" customWidth="1"/>
    <col min="14850" max="14850" width="11.77734375" style="27" customWidth="1"/>
    <col min="14851" max="14851" width="18.6640625" style="27" customWidth="1"/>
    <col min="14852" max="14852" width="17.77734375" style="27" customWidth="1"/>
    <col min="14853" max="14853" width="17.44140625" style="27" customWidth="1"/>
    <col min="14854" max="14854" width="15.44140625" style="27" customWidth="1"/>
    <col min="14855" max="14855" width="15.77734375" style="27" customWidth="1"/>
    <col min="14856" max="14856" width="16.44140625" style="27" customWidth="1"/>
    <col min="14857" max="14857" width="17.44140625" style="27" customWidth="1"/>
    <col min="14858" max="14858" width="18" style="27" customWidth="1"/>
    <col min="14859" max="15104" width="15.21875" style="27"/>
    <col min="15105" max="15105" width="14.44140625" style="27" customWidth="1"/>
    <col min="15106" max="15106" width="11.77734375" style="27" customWidth="1"/>
    <col min="15107" max="15107" width="18.6640625" style="27" customWidth="1"/>
    <col min="15108" max="15108" width="17.77734375" style="27" customWidth="1"/>
    <col min="15109" max="15109" width="17.44140625" style="27" customWidth="1"/>
    <col min="15110" max="15110" width="15.44140625" style="27" customWidth="1"/>
    <col min="15111" max="15111" width="15.77734375" style="27" customWidth="1"/>
    <col min="15112" max="15112" width="16.44140625" style="27" customWidth="1"/>
    <col min="15113" max="15113" width="17.44140625" style="27" customWidth="1"/>
    <col min="15114" max="15114" width="18" style="27" customWidth="1"/>
    <col min="15115" max="15360" width="15.21875" style="27"/>
    <col min="15361" max="15361" width="14.44140625" style="27" customWidth="1"/>
    <col min="15362" max="15362" width="11.77734375" style="27" customWidth="1"/>
    <col min="15363" max="15363" width="18.6640625" style="27" customWidth="1"/>
    <col min="15364" max="15364" width="17.77734375" style="27" customWidth="1"/>
    <col min="15365" max="15365" width="17.44140625" style="27" customWidth="1"/>
    <col min="15366" max="15366" width="15.44140625" style="27" customWidth="1"/>
    <col min="15367" max="15367" width="15.77734375" style="27" customWidth="1"/>
    <col min="15368" max="15368" width="16.44140625" style="27" customWidth="1"/>
    <col min="15369" max="15369" width="17.44140625" style="27" customWidth="1"/>
    <col min="15370" max="15370" width="18" style="27" customWidth="1"/>
    <col min="15371" max="15616" width="15.21875" style="27"/>
    <col min="15617" max="15617" width="14.44140625" style="27" customWidth="1"/>
    <col min="15618" max="15618" width="11.77734375" style="27" customWidth="1"/>
    <col min="15619" max="15619" width="18.6640625" style="27" customWidth="1"/>
    <col min="15620" max="15620" width="17.77734375" style="27" customWidth="1"/>
    <col min="15621" max="15621" width="17.44140625" style="27" customWidth="1"/>
    <col min="15622" max="15622" width="15.44140625" style="27" customWidth="1"/>
    <col min="15623" max="15623" width="15.77734375" style="27" customWidth="1"/>
    <col min="15624" max="15624" width="16.44140625" style="27" customWidth="1"/>
    <col min="15625" max="15625" width="17.44140625" style="27" customWidth="1"/>
    <col min="15626" max="15626" width="18" style="27" customWidth="1"/>
    <col min="15627" max="15872" width="15.21875" style="27"/>
    <col min="15873" max="15873" width="14.44140625" style="27" customWidth="1"/>
    <col min="15874" max="15874" width="11.77734375" style="27" customWidth="1"/>
    <col min="15875" max="15875" width="18.6640625" style="27" customWidth="1"/>
    <col min="15876" max="15876" width="17.77734375" style="27" customWidth="1"/>
    <col min="15877" max="15877" width="17.44140625" style="27" customWidth="1"/>
    <col min="15878" max="15878" width="15.44140625" style="27" customWidth="1"/>
    <col min="15879" max="15879" width="15.77734375" style="27" customWidth="1"/>
    <col min="15880" max="15880" width="16.44140625" style="27" customWidth="1"/>
    <col min="15881" max="15881" width="17.44140625" style="27" customWidth="1"/>
    <col min="15882" max="15882" width="18" style="27" customWidth="1"/>
    <col min="15883" max="16128" width="15.21875" style="27"/>
    <col min="16129" max="16129" width="14.44140625" style="27" customWidth="1"/>
    <col min="16130" max="16130" width="11.77734375" style="27" customWidth="1"/>
    <col min="16131" max="16131" width="18.6640625" style="27" customWidth="1"/>
    <col min="16132" max="16132" width="17.77734375" style="27" customWidth="1"/>
    <col min="16133" max="16133" width="17.44140625" style="27" customWidth="1"/>
    <col min="16134" max="16134" width="15.44140625" style="27" customWidth="1"/>
    <col min="16135" max="16135" width="15.77734375" style="27" customWidth="1"/>
    <col min="16136" max="16136" width="16.44140625" style="27" customWidth="1"/>
    <col min="16137" max="16137" width="17.44140625" style="27" customWidth="1"/>
    <col min="16138" max="16138" width="18" style="27" customWidth="1"/>
    <col min="16139" max="16384" width="15.21875" style="27"/>
  </cols>
  <sheetData>
    <row r="1" spans="1:7" x14ac:dyDescent="0.3">
      <c r="A1" s="334" t="s">
        <v>0</v>
      </c>
      <c r="B1" s="335"/>
      <c r="C1" s="335"/>
      <c r="D1" s="335"/>
      <c r="E1" s="335"/>
      <c r="F1" s="336"/>
    </row>
    <row r="2" spans="1:7" ht="43.2" x14ac:dyDescent="0.3">
      <c r="A2" s="41" t="s">
        <v>1</v>
      </c>
      <c r="B2" s="42" t="s">
        <v>2</v>
      </c>
      <c r="C2" s="43" t="s">
        <v>3</v>
      </c>
      <c r="D2" s="44" t="s">
        <v>216</v>
      </c>
      <c r="E2" s="44" t="s">
        <v>132</v>
      </c>
      <c r="F2" s="45" t="s">
        <v>133</v>
      </c>
    </row>
    <row r="3" spans="1:7" x14ac:dyDescent="0.3">
      <c r="A3" s="46">
        <v>1233</v>
      </c>
      <c r="B3" s="47">
        <v>0</v>
      </c>
      <c r="C3" s="48" t="s">
        <v>152</v>
      </c>
      <c r="D3" s="49">
        <v>1</v>
      </c>
      <c r="E3" s="50">
        <f>'Acio. Con Estaciona 8hd'!C45</f>
        <v>0</v>
      </c>
      <c r="F3" s="51">
        <f>E3*D3</f>
        <v>0</v>
      </c>
    </row>
    <row r="4" spans="1:7" x14ac:dyDescent="0.3">
      <c r="A4" s="46">
        <v>8602</v>
      </c>
      <c r="B4" s="47">
        <v>0</v>
      </c>
      <c r="C4" s="48" t="s">
        <v>158</v>
      </c>
      <c r="D4" s="49">
        <v>1</v>
      </c>
      <c r="E4" s="50">
        <f>'Acio. Con Estaciona 8hd'!C45</f>
        <v>0</v>
      </c>
      <c r="F4" s="51">
        <f t="shared" ref="F4:F5" si="0">E4*D4</f>
        <v>0</v>
      </c>
    </row>
    <row r="5" spans="1:7" x14ac:dyDescent="0.3">
      <c r="A5" s="46">
        <v>1864</v>
      </c>
      <c r="B5" s="47">
        <v>0</v>
      </c>
      <c r="C5" s="48" t="s">
        <v>160</v>
      </c>
      <c r="D5" s="49">
        <v>1</v>
      </c>
      <c r="E5" s="50">
        <f>'Acio. Con Estaciona 8hd'!C45</f>
        <v>0</v>
      </c>
      <c r="F5" s="51">
        <f t="shared" si="0"/>
        <v>0</v>
      </c>
    </row>
    <row r="6" spans="1:7" ht="15" thickBot="1" x14ac:dyDescent="0.35">
      <c r="A6" s="52" t="s">
        <v>11</v>
      </c>
      <c r="B6" s="53"/>
      <c r="C6" s="54"/>
      <c r="D6" s="55">
        <f>SUM(D3:D5)</f>
        <v>3</v>
      </c>
      <c r="E6" s="56"/>
      <c r="F6" s="57">
        <f>SUM(F3:F5)</f>
        <v>0</v>
      </c>
      <c r="G6" s="58"/>
    </row>
    <row r="7" spans="1:7" ht="15" thickBot="1" x14ac:dyDescent="0.35">
      <c r="A7" s="59"/>
      <c r="B7" s="60"/>
      <c r="C7" s="61"/>
      <c r="D7" s="62"/>
      <c r="E7" s="63"/>
      <c r="F7" s="64"/>
      <c r="G7" s="58"/>
    </row>
    <row r="8" spans="1:7" x14ac:dyDescent="0.3">
      <c r="A8" s="334" t="s">
        <v>217</v>
      </c>
      <c r="B8" s="335"/>
      <c r="C8" s="335"/>
      <c r="D8" s="335"/>
      <c r="E8" s="335"/>
      <c r="F8" s="336"/>
    </row>
    <row r="9" spans="1:7" ht="43.2" x14ac:dyDescent="0.3">
      <c r="A9" s="41" t="s">
        <v>1</v>
      </c>
      <c r="B9" s="42" t="s">
        <v>2</v>
      </c>
      <c r="C9" s="43" t="s">
        <v>3</v>
      </c>
      <c r="D9" s="44" t="s">
        <v>216</v>
      </c>
      <c r="E9" s="44" t="s">
        <v>132</v>
      </c>
      <c r="F9" s="45" t="s">
        <v>133</v>
      </c>
    </row>
    <row r="10" spans="1:7" x14ac:dyDescent="0.3">
      <c r="A10" s="46">
        <v>8493</v>
      </c>
      <c r="B10" s="47">
        <v>0</v>
      </c>
      <c r="C10" s="48" t="s">
        <v>171</v>
      </c>
      <c r="D10" s="49">
        <v>1</v>
      </c>
      <c r="E10" s="50">
        <f>'Acio. Rec. Comitê 8hd'!$C$45</f>
        <v>0</v>
      </c>
      <c r="F10" s="51">
        <f>E10*D10</f>
        <v>0</v>
      </c>
    </row>
    <row r="11" spans="1:7" x14ac:dyDescent="0.3">
      <c r="A11" s="46">
        <v>8493</v>
      </c>
      <c r="B11" s="47">
        <v>1</v>
      </c>
      <c r="C11" s="48" t="s">
        <v>173</v>
      </c>
      <c r="D11" s="49">
        <v>1</v>
      </c>
      <c r="E11" s="50">
        <f>'Acio. Rec. Comitê 8hd'!$C$45</f>
        <v>0</v>
      </c>
      <c r="F11" s="51">
        <f t="shared" ref="F11:F16" si="1">E11*D11</f>
        <v>0</v>
      </c>
    </row>
    <row r="12" spans="1:7" x14ac:dyDescent="0.3">
      <c r="A12" s="46">
        <v>8656</v>
      </c>
      <c r="B12" s="47">
        <v>0</v>
      </c>
      <c r="C12" s="48" t="s">
        <v>174</v>
      </c>
      <c r="D12" s="49">
        <v>1</v>
      </c>
      <c r="E12" s="50">
        <f>'Acio. Rec. Comitê 8hd'!$C$45</f>
        <v>0</v>
      </c>
      <c r="F12" s="51">
        <f t="shared" si="1"/>
        <v>0</v>
      </c>
    </row>
    <row r="13" spans="1:7" x14ac:dyDescent="0.3">
      <c r="A13" s="46">
        <v>3557</v>
      </c>
      <c r="B13" s="47">
        <v>0</v>
      </c>
      <c r="C13" s="48" t="s">
        <v>175</v>
      </c>
      <c r="D13" s="49">
        <v>1</v>
      </c>
      <c r="E13" s="50">
        <f>'Acio. Rec. Comitê 8hd'!$C$45</f>
        <v>0</v>
      </c>
      <c r="F13" s="51">
        <f t="shared" si="1"/>
        <v>0</v>
      </c>
    </row>
    <row r="14" spans="1:7" x14ac:dyDescent="0.3">
      <c r="A14" s="46">
        <v>8937</v>
      </c>
      <c r="B14" s="47">
        <v>5</v>
      </c>
      <c r="C14" s="48" t="s">
        <v>176</v>
      </c>
      <c r="D14" s="49">
        <v>1</v>
      </c>
      <c r="E14" s="50">
        <f>'Acio. Rec. Comitê 8hd'!$C$45</f>
        <v>0</v>
      </c>
      <c r="F14" s="51">
        <f t="shared" si="1"/>
        <v>0</v>
      </c>
    </row>
    <row r="15" spans="1:7" x14ac:dyDescent="0.3">
      <c r="A15" s="46">
        <v>8602</v>
      </c>
      <c r="B15" s="47">
        <v>0</v>
      </c>
      <c r="C15" s="48" t="s">
        <v>158</v>
      </c>
      <c r="D15" s="49">
        <v>1</v>
      </c>
      <c r="E15" s="50">
        <f>'Acio. Rec. Comitê 8hd'!$C$45</f>
        <v>0</v>
      </c>
      <c r="F15" s="51">
        <f t="shared" si="1"/>
        <v>0</v>
      </c>
    </row>
    <row r="16" spans="1:7" x14ac:dyDescent="0.3">
      <c r="A16" s="46">
        <v>1864</v>
      </c>
      <c r="B16" s="47">
        <v>0</v>
      </c>
      <c r="C16" s="48" t="s">
        <v>160</v>
      </c>
      <c r="D16" s="49">
        <v>1</v>
      </c>
      <c r="E16" s="50">
        <f>'Acio. Rec. Comitê 8hd'!$C$45</f>
        <v>0</v>
      </c>
      <c r="F16" s="51">
        <f t="shared" si="1"/>
        <v>0</v>
      </c>
    </row>
    <row r="17" spans="1:6" ht="15" thickBot="1" x14ac:dyDescent="0.35">
      <c r="A17" s="52" t="s">
        <v>11</v>
      </c>
      <c r="B17" s="53"/>
      <c r="C17" s="54"/>
      <c r="D17" s="55">
        <f>SUM(D10:D16)</f>
        <v>7</v>
      </c>
      <c r="E17" s="56"/>
      <c r="F17" s="57">
        <f>SUM(F10:F16)</f>
        <v>0</v>
      </c>
    </row>
    <row r="18" spans="1:6" ht="15" thickBot="1" x14ac:dyDescent="0.35"/>
    <row r="19" spans="1:6" x14ac:dyDescent="0.3">
      <c r="A19" s="334" t="s">
        <v>183</v>
      </c>
      <c r="B19" s="335"/>
      <c r="C19" s="335"/>
      <c r="D19" s="335"/>
      <c r="E19" s="335"/>
      <c r="F19" s="336"/>
    </row>
    <row r="20" spans="1:6" ht="43.2" x14ac:dyDescent="0.3">
      <c r="A20" s="41" t="s">
        <v>1</v>
      </c>
      <c r="B20" s="42" t="s">
        <v>2</v>
      </c>
      <c r="C20" s="43" t="s">
        <v>3</v>
      </c>
      <c r="D20" s="44" t="s">
        <v>216</v>
      </c>
      <c r="E20" s="44" t="s">
        <v>132</v>
      </c>
      <c r="F20" s="45" t="s">
        <v>133</v>
      </c>
    </row>
    <row r="21" spans="1:6" x14ac:dyDescent="0.3">
      <c r="A21" s="66">
        <v>1600</v>
      </c>
      <c r="B21" s="67">
        <v>0</v>
      </c>
      <c r="C21" s="68" t="s">
        <v>185</v>
      </c>
      <c r="D21" s="69">
        <v>1</v>
      </c>
      <c r="E21" s="70">
        <f>'Acio. Rec. Portaria 8hd'!C45</f>
        <v>0</v>
      </c>
      <c r="F21" s="71">
        <f>E21*D21</f>
        <v>0</v>
      </c>
    </row>
    <row r="22" spans="1:6" ht="15" thickBot="1" x14ac:dyDescent="0.35">
      <c r="A22" s="52" t="s">
        <v>11</v>
      </c>
      <c r="B22" s="53"/>
      <c r="C22" s="54"/>
      <c r="D22" s="72">
        <f>SUM(D21:D21)</f>
        <v>1</v>
      </c>
      <c r="E22" s="72"/>
      <c r="F22" s="154">
        <f>SUM(F21:F21)</f>
        <v>0</v>
      </c>
    </row>
    <row r="26" spans="1:6" x14ac:dyDescent="0.3">
      <c r="F26" s="153"/>
    </row>
  </sheetData>
  <protectedRanges>
    <protectedRange sqref="A10" name="Intervalo1_1_1_3_1_21_3_1"/>
    <protectedRange sqref="C10" name="Intervalo1_1_2_2_1_21_3_1"/>
    <protectedRange sqref="A12:A14" name="Intervalo1_1_1_3_1_22"/>
    <protectedRange sqref="C12:C14" name="Intervalo1_1_2_2_1_22"/>
    <protectedRange sqref="A21" name="Intervalo1_1_1_3_1_21_2"/>
    <protectedRange sqref="C21" name="Intervalo1_1_2_2_1_21_2"/>
  </protectedRanges>
  <mergeCells count="3">
    <mergeCell ref="A1:F1"/>
    <mergeCell ref="A8:F8"/>
    <mergeCell ref="A19:F19"/>
  </mergeCells>
  <dataValidations count="2">
    <dataValidation type="whole" allowBlank="1" showErrorMessage="1" errorTitle="Apenas números" error="Apenas números" promptTitle="Apenas números" prompt="Apenas números" sqref="B5 B3 B10:B16 B21" xr:uid="{E52DED88-2217-4426-A7AC-7EFAD3F42140}">
      <formula1>0</formula1>
      <formula2>99</formula2>
    </dataValidation>
    <dataValidation type="whole" allowBlank="1" showErrorMessage="1" errorTitle="Só números xxxx" error="Só números xxxx" promptTitle="Só números xxxx" prompt="Só números xxxx" sqref="A11:A14" xr:uid="{F8160BDA-C644-45E4-84F0-D1C1C4BFEBAD}">
      <formula1>0</formula1>
      <formula2>9999</formula2>
    </dataValidation>
  </dataValidation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B7CC8-07A3-4C1E-87EF-1943C335C0FF}">
  <dimension ref="A1:G26"/>
  <sheetViews>
    <sheetView zoomScaleNormal="100" zoomScaleSheetLayoutView="115" workbookViewId="0">
      <selection activeCell="F26" sqref="F26"/>
    </sheetView>
  </sheetViews>
  <sheetFormatPr defaultColWidth="15.44140625" defaultRowHeight="14.4" x14ac:dyDescent="0.3"/>
  <cols>
    <col min="1" max="1" width="38.21875" style="73" customWidth="1"/>
    <col min="2" max="2" width="15.21875" style="73" customWidth="1"/>
    <col min="3" max="3" width="22.21875" style="73" customWidth="1"/>
    <col min="4" max="5" width="17.77734375" style="73" customWidth="1"/>
    <col min="6" max="6" width="19.5546875" style="73" customWidth="1"/>
    <col min="7" max="16384" width="15.44140625" style="73"/>
  </cols>
  <sheetData>
    <row r="1" spans="1:6" ht="18" customHeight="1" x14ac:dyDescent="0.3">
      <c r="A1" s="341" t="s">
        <v>134</v>
      </c>
      <c r="B1" s="342"/>
      <c r="C1" s="342"/>
      <c r="D1" s="342"/>
      <c r="E1" s="342"/>
      <c r="F1" s="343"/>
    </row>
    <row r="2" spans="1:6" ht="25.5" customHeight="1" x14ac:dyDescent="0.3">
      <c r="A2" s="74" t="s">
        <v>135</v>
      </c>
      <c r="B2" s="75" t="s">
        <v>136</v>
      </c>
      <c r="C2" s="75" t="s">
        <v>137</v>
      </c>
      <c r="D2" s="75" t="s">
        <v>138</v>
      </c>
      <c r="E2" s="75" t="s">
        <v>133</v>
      </c>
      <c r="F2" s="76" t="s">
        <v>139</v>
      </c>
    </row>
    <row r="3" spans="1:6" ht="18" customHeight="1" x14ac:dyDescent="0.3">
      <c r="A3" s="77" t="s">
        <v>140</v>
      </c>
      <c r="B3" s="78" t="s">
        <v>223</v>
      </c>
      <c r="C3" s="79">
        <f>'Con. Estacionamento 30hs'!C52</f>
        <v>0</v>
      </c>
      <c r="D3" s="15">
        <v>6</v>
      </c>
      <c r="E3" s="80">
        <f>ROUND(D3*C3,2)</f>
        <v>0</v>
      </c>
      <c r="F3" s="81">
        <f>ROUND(E3*12,2)</f>
        <v>0</v>
      </c>
    </row>
    <row r="4" spans="1:6" ht="18" customHeight="1" x14ac:dyDescent="0.3">
      <c r="A4" s="77" t="s">
        <v>169</v>
      </c>
      <c r="B4" s="78" t="s">
        <v>223</v>
      </c>
      <c r="C4" s="79">
        <f>'Telefonista- 30hs'!C53</f>
        <v>0</v>
      </c>
      <c r="D4" s="82">
        <v>1</v>
      </c>
      <c r="E4" s="80">
        <f t="shared" ref="E4:E7" si="0">ROUND(D4*C4,2)</f>
        <v>0</v>
      </c>
      <c r="F4" s="81">
        <f t="shared" ref="F4:F7" si="1">ROUND(E4*12,2)</f>
        <v>0</v>
      </c>
    </row>
    <row r="5" spans="1:6" ht="18" customHeight="1" x14ac:dyDescent="0.3">
      <c r="A5" s="77" t="s">
        <v>170</v>
      </c>
      <c r="B5" s="78" t="s">
        <v>141</v>
      </c>
      <c r="C5" s="79">
        <f>'Recep. Com. 44 hs'!C53</f>
        <v>0</v>
      </c>
      <c r="D5" s="82">
        <v>7</v>
      </c>
      <c r="E5" s="80">
        <f t="shared" si="0"/>
        <v>0</v>
      </c>
      <c r="F5" s="81">
        <f t="shared" si="1"/>
        <v>0</v>
      </c>
    </row>
    <row r="6" spans="1:6" ht="18" customHeight="1" x14ac:dyDescent="0.3">
      <c r="A6" s="77" t="s">
        <v>170</v>
      </c>
      <c r="B6" s="78" t="s">
        <v>223</v>
      </c>
      <c r="C6" s="79">
        <f>'Recep. Com 30 hs'!C53</f>
        <v>0</v>
      </c>
      <c r="D6" s="82">
        <v>4</v>
      </c>
      <c r="E6" s="80">
        <f t="shared" si="0"/>
        <v>0</v>
      </c>
      <c r="F6" s="81">
        <f t="shared" si="1"/>
        <v>0</v>
      </c>
    </row>
    <row r="7" spans="1:6" ht="18" customHeight="1" x14ac:dyDescent="0.3">
      <c r="A7" s="77" t="s">
        <v>183</v>
      </c>
      <c r="B7" s="78" t="s">
        <v>141</v>
      </c>
      <c r="C7" s="79">
        <f>'Recep. Portaria 44 hs'!C53</f>
        <v>0</v>
      </c>
      <c r="D7" s="82">
        <v>1</v>
      </c>
      <c r="E7" s="80">
        <f t="shared" si="0"/>
        <v>0</v>
      </c>
      <c r="F7" s="81">
        <f t="shared" si="1"/>
        <v>0</v>
      </c>
    </row>
    <row r="8" spans="1:6" ht="18" customHeight="1" thickBot="1" x14ac:dyDescent="0.35">
      <c r="A8" s="83" t="s">
        <v>142</v>
      </c>
      <c r="B8" s="84"/>
      <c r="C8" s="84"/>
      <c r="D8" s="85">
        <f>SUM(D3:D7)</f>
        <v>19</v>
      </c>
      <c r="E8" s="86">
        <f>SUM(E3:E7)</f>
        <v>0</v>
      </c>
      <c r="F8" s="87">
        <f>SUM(F3:F7)</f>
        <v>0</v>
      </c>
    </row>
    <row r="9" spans="1:6" ht="18" customHeight="1" x14ac:dyDescent="0.3">
      <c r="A9" s="88"/>
      <c r="B9" s="88"/>
      <c r="C9" s="88"/>
      <c r="D9" s="89"/>
      <c r="E9" s="90"/>
      <c r="F9" s="90"/>
    </row>
    <row r="10" spans="1:6" ht="18" customHeight="1" thickBot="1" x14ac:dyDescent="0.35">
      <c r="A10" s="88"/>
      <c r="B10" s="88"/>
      <c r="C10" s="88"/>
      <c r="D10" s="89"/>
      <c r="E10" s="90"/>
      <c r="F10" s="90"/>
    </row>
    <row r="11" spans="1:6" ht="18" customHeight="1" x14ac:dyDescent="0.3">
      <c r="A11" s="341" t="s">
        <v>224</v>
      </c>
      <c r="B11" s="342"/>
      <c r="C11" s="342"/>
      <c r="D11" s="342"/>
      <c r="E11" s="342"/>
      <c r="F11" s="343"/>
    </row>
    <row r="12" spans="1:6" ht="26.55" customHeight="1" x14ac:dyDescent="0.3">
      <c r="A12" s="74" t="s">
        <v>135</v>
      </c>
      <c r="B12" s="75" t="s">
        <v>136</v>
      </c>
      <c r="C12" s="75" t="s">
        <v>225</v>
      </c>
      <c r="D12" s="75" t="s">
        <v>226</v>
      </c>
      <c r="E12" s="75" t="s">
        <v>133</v>
      </c>
      <c r="F12" s="76" t="s">
        <v>139</v>
      </c>
    </row>
    <row r="13" spans="1:6" ht="18" customHeight="1" x14ac:dyDescent="0.3">
      <c r="A13" s="77" t="s">
        <v>140</v>
      </c>
      <c r="B13" s="78" t="s">
        <v>219</v>
      </c>
      <c r="C13" s="79">
        <f>'Acio. Con Estaciona 8hd'!C45</f>
        <v>0</v>
      </c>
      <c r="D13" s="91">
        <v>3</v>
      </c>
      <c r="E13" s="80">
        <f>ROUND(C13*D13,2)</f>
        <v>0</v>
      </c>
      <c r="F13" s="81">
        <f>ROUND(E13*12,2)</f>
        <v>0</v>
      </c>
    </row>
    <row r="14" spans="1:6" ht="18" customHeight="1" x14ac:dyDescent="0.3">
      <c r="A14" s="77" t="s">
        <v>170</v>
      </c>
      <c r="B14" s="78" t="s">
        <v>219</v>
      </c>
      <c r="C14" s="79">
        <f>'Acio. Rec. Comitê 8hd'!C45</f>
        <v>0</v>
      </c>
      <c r="D14" s="91">
        <v>7</v>
      </c>
      <c r="E14" s="80">
        <f t="shared" ref="E14:E15" si="2">ROUND(C14*D14,2)</f>
        <v>0</v>
      </c>
      <c r="F14" s="81">
        <f t="shared" ref="F14:F15" si="3">ROUND(E14*12,2)</f>
        <v>0</v>
      </c>
    </row>
    <row r="15" spans="1:6" ht="18" customHeight="1" x14ac:dyDescent="0.3">
      <c r="A15" s="77" t="s">
        <v>183</v>
      </c>
      <c r="B15" s="78" t="s">
        <v>219</v>
      </c>
      <c r="C15" s="79">
        <f>'Acio. Rec. Portaria 8hd'!C45</f>
        <v>0</v>
      </c>
      <c r="D15" s="91">
        <v>1</v>
      </c>
      <c r="E15" s="80">
        <f t="shared" si="2"/>
        <v>0</v>
      </c>
      <c r="F15" s="81">
        <f t="shared" si="3"/>
        <v>0</v>
      </c>
    </row>
    <row r="16" spans="1:6" ht="18" customHeight="1" thickBot="1" x14ac:dyDescent="0.35">
      <c r="A16" s="344" t="s">
        <v>142</v>
      </c>
      <c r="B16" s="345"/>
      <c r="C16" s="345"/>
      <c r="D16" s="85">
        <f>SUM(D13:D15)</f>
        <v>11</v>
      </c>
      <c r="E16" s="86">
        <f>SUM(E13:E15)</f>
        <v>0</v>
      </c>
      <c r="F16" s="87">
        <f>SUM(F13:F15)</f>
        <v>0</v>
      </c>
    </row>
    <row r="17" spans="1:7" ht="18" customHeight="1" thickBot="1" x14ac:dyDescent="0.35">
      <c r="C17" s="92"/>
      <c r="D17" s="93"/>
      <c r="E17" s="92"/>
    </row>
    <row r="18" spans="1:7" ht="18" customHeight="1" x14ac:dyDescent="0.3">
      <c r="A18" s="346" t="s">
        <v>227</v>
      </c>
      <c r="B18" s="347"/>
      <c r="C18" s="347"/>
      <c r="D18" s="347"/>
      <c r="E18" s="348">
        <f>ROUND(E8+E16,2)</f>
        <v>0</v>
      </c>
      <c r="F18" s="349"/>
    </row>
    <row r="19" spans="1:7" ht="18" customHeight="1" thickBot="1" x14ac:dyDescent="0.35">
      <c r="A19" s="337" t="s">
        <v>228</v>
      </c>
      <c r="B19" s="338"/>
      <c r="C19" s="338"/>
      <c r="D19" s="338"/>
      <c r="E19" s="339">
        <f>ROUND(E18*12,2)</f>
        <v>0</v>
      </c>
      <c r="F19" s="340"/>
      <c r="G19" s="94"/>
    </row>
    <row r="20" spans="1:7" x14ac:dyDescent="0.3">
      <c r="C20" s="92"/>
      <c r="D20" s="92"/>
      <c r="E20" s="92"/>
      <c r="G20" s="94"/>
    </row>
    <row r="21" spans="1:7" x14ac:dyDescent="0.3">
      <c r="C21" s="92"/>
      <c r="D21" s="92"/>
      <c r="E21" s="92"/>
    </row>
    <row r="22" spans="1:7" x14ac:dyDescent="0.3">
      <c r="C22" s="92"/>
      <c r="D22" s="92"/>
      <c r="E22" s="92"/>
    </row>
    <row r="23" spans="1:7" x14ac:dyDescent="0.3">
      <c r="C23" s="92"/>
      <c r="D23" s="92"/>
      <c r="E23" s="92"/>
    </row>
    <row r="24" spans="1:7" x14ac:dyDescent="0.3">
      <c r="B24" s="92"/>
    </row>
    <row r="25" spans="1:7" x14ac:dyDescent="0.3">
      <c r="B25" s="92"/>
    </row>
    <row r="26" spans="1:7" x14ac:dyDescent="0.3">
      <c r="B26" s="92"/>
    </row>
  </sheetData>
  <mergeCells count="7">
    <mergeCell ref="A19:D19"/>
    <mergeCell ref="E19:F19"/>
    <mergeCell ref="A1:F1"/>
    <mergeCell ref="A11:F11"/>
    <mergeCell ref="A16:C16"/>
    <mergeCell ref="A18:D18"/>
    <mergeCell ref="E18:F18"/>
  </mergeCells>
  <phoneticPr fontId="5" type="noConversion"/>
  <printOptions horizontalCentered="1"/>
  <pageMargins left="0.51181102362204722" right="0.51181102362204722" top="1.1811023622047245" bottom="1.3779527559055118" header="0" footer="0"/>
  <pageSetup paperSize="9" scale="70" orientation="landscape" r:id="rId1"/>
  <headerFooter>
    <oddHeader>&amp;C&amp;G&amp;R&amp;"Aptos"&amp;10&amp;K000000 #Pública&amp;1#_x000D_</oddHeader>
  </headerFooter>
  <ignoredErrors>
    <ignoredError sqref="E17:F17 F16 E19:F19 F18" formula="1"/>
  </ignoredError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C8A8-AFB4-4A0A-832E-BB619A063BEE}">
  <dimension ref="A1:K37"/>
  <sheetViews>
    <sheetView tabSelected="1" topLeftCell="A5" workbookViewId="0">
      <selection activeCell="A14" sqref="A14:J18"/>
    </sheetView>
  </sheetViews>
  <sheetFormatPr defaultColWidth="15.109375" defaultRowHeight="12" x14ac:dyDescent="0.25"/>
  <cols>
    <col min="1" max="1" width="8.88671875" style="7" bestFit="1" customWidth="1"/>
    <col min="2" max="2" width="4.109375" style="7" customWidth="1"/>
    <col min="3" max="3" width="23.44140625" style="7" customWidth="1"/>
    <col min="4" max="4" width="21" style="7" bestFit="1" customWidth="1"/>
    <col min="5" max="5" width="15.5546875" style="7" customWidth="1"/>
    <col min="6" max="6" width="15.109375" style="7" customWidth="1"/>
    <col min="7" max="7" width="17" style="7" customWidth="1"/>
    <col min="8" max="8" width="13.109375" style="7" customWidth="1"/>
    <col min="9" max="9" width="14.44140625" style="7" customWidth="1"/>
    <col min="10" max="10" width="15.5546875" style="7" customWidth="1"/>
    <col min="11" max="11" width="17.77734375" style="7" customWidth="1"/>
    <col min="12" max="12" width="22.5546875" style="7" customWidth="1"/>
    <col min="13" max="13" width="15.44140625" style="7" bestFit="1" customWidth="1"/>
    <col min="14" max="16384" width="15.109375" style="7"/>
  </cols>
  <sheetData>
    <row r="1" spans="1:10" ht="12.6" thickBot="1" x14ac:dyDescent="0.3">
      <c r="A1" s="5"/>
      <c r="B1" s="5"/>
      <c r="C1" s="351" t="s">
        <v>143</v>
      </c>
      <c r="D1" s="352"/>
      <c r="E1" s="353"/>
    </row>
    <row r="3" spans="1:10" ht="20.100000000000001" customHeight="1" x14ac:dyDescent="0.25">
      <c r="A3" s="354" t="s">
        <v>0</v>
      </c>
      <c r="B3" s="354"/>
      <c r="C3" s="354"/>
      <c r="D3" s="354"/>
      <c r="E3" s="4">
        <f>'Encargos Sociais'!$C$35</f>
        <v>0.3</v>
      </c>
      <c r="F3" s="8">
        <f>'Encargos Sociais'!$C$15</f>
        <v>0.1111</v>
      </c>
      <c r="G3" s="8">
        <f>'Encargos Sociais'!$C$16</f>
        <v>8.3299999999999999E-2</v>
      </c>
      <c r="H3" s="8">
        <f>'Encargos Sociais'!$C$26</f>
        <v>3.5999999999999997E-2</v>
      </c>
      <c r="I3" s="8">
        <f>'Encargos Sociais'!$C$30</f>
        <v>3.9800000000000002E-2</v>
      </c>
      <c r="J3" s="8">
        <f>'Encargos Sociais'!$C$31</f>
        <v>2.98E-2</v>
      </c>
    </row>
    <row r="4" spans="1:10" ht="20.100000000000001" customHeight="1" x14ac:dyDescent="0.25">
      <c r="A4" s="355" t="s">
        <v>1</v>
      </c>
      <c r="B4" s="355" t="s">
        <v>2</v>
      </c>
      <c r="C4" s="355" t="s">
        <v>3</v>
      </c>
      <c r="D4" s="1" t="s">
        <v>8</v>
      </c>
      <c r="E4" s="350" t="s">
        <v>144</v>
      </c>
      <c r="F4" s="350" t="s">
        <v>49</v>
      </c>
      <c r="G4" s="350" t="s">
        <v>52</v>
      </c>
      <c r="H4" s="350" t="s">
        <v>76</v>
      </c>
      <c r="I4" s="350" t="s">
        <v>145</v>
      </c>
      <c r="J4" s="350" t="s">
        <v>146</v>
      </c>
    </row>
    <row r="5" spans="1:10" ht="54" customHeight="1" x14ac:dyDescent="0.25">
      <c r="A5" s="355"/>
      <c r="B5" s="355"/>
      <c r="C5" s="355"/>
      <c r="D5" s="1" t="s">
        <v>229</v>
      </c>
      <c r="E5" s="350"/>
      <c r="F5" s="350"/>
      <c r="G5" s="350"/>
      <c r="H5" s="350"/>
      <c r="I5" s="350"/>
      <c r="J5" s="350"/>
    </row>
    <row r="6" spans="1:10" x14ac:dyDescent="0.25">
      <c r="A6" s="2">
        <v>3393</v>
      </c>
      <c r="B6" s="3">
        <v>0</v>
      </c>
      <c r="C6" s="2" t="s">
        <v>148</v>
      </c>
      <c r="D6" s="2">
        <v>1</v>
      </c>
      <c r="E6" s="9">
        <f>ROUND((D6*'Con. Estacionamento 30hs'!$C$61),2)</f>
        <v>0</v>
      </c>
      <c r="F6" s="9">
        <f>ROUND((D6*'Con. Estacionamento 30hs'!$C$56),2)</f>
        <v>0</v>
      </c>
      <c r="G6" s="9">
        <f>ROUND((D6*'Con. Estacionamento 30hs'!$C$57),2)</f>
        <v>0</v>
      </c>
      <c r="H6" s="9">
        <f>ROUND((D6*'Con. Estacionamento 30hs'!$C$58),2)</f>
        <v>0</v>
      </c>
      <c r="I6" s="9">
        <f>ROUND((D6*'Con. Estacionamento 30hs'!$C$59),2)</f>
        <v>0</v>
      </c>
      <c r="J6" s="9">
        <f>ROUND((D6*'Con. Estacionamento 30hs'!$C$60),2)</f>
        <v>0</v>
      </c>
    </row>
    <row r="7" spans="1:10" x14ac:dyDescent="0.25">
      <c r="A7" s="2">
        <v>1233</v>
      </c>
      <c r="B7" s="3">
        <v>0</v>
      </c>
      <c r="C7" s="2" t="s">
        <v>152</v>
      </c>
      <c r="D7" s="2">
        <v>1</v>
      </c>
      <c r="E7" s="9">
        <f>ROUND((D7*'Con. Estacionamento 30hs'!$C$61),2)</f>
        <v>0</v>
      </c>
      <c r="F7" s="9">
        <f>ROUND((D7*'Con. Estacionamento 30hs'!$C$56),2)</f>
        <v>0</v>
      </c>
      <c r="G7" s="9">
        <f>ROUND((D7*'Con. Estacionamento 30hs'!$C$57),2)</f>
        <v>0</v>
      </c>
      <c r="H7" s="9">
        <f>ROUND((D7*'Con. Estacionamento 30hs'!$C$58),2)</f>
        <v>0</v>
      </c>
      <c r="I7" s="9">
        <f>ROUND((D7*'Con. Estacionamento 30hs'!$C$59),2)</f>
        <v>0</v>
      </c>
      <c r="J7" s="9">
        <f>ROUND((D7*'Con. Estacionamento 30hs'!$C$60),2)</f>
        <v>0</v>
      </c>
    </row>
    <row r="8" spans="1:10" x14ac:dyDescent="0.25">
      <c r="A8" s="2">
        <v>1601</v>
      </c>
      <c r="B8" s="3">
        <v>0</v>
      </c>
      <c r="C8" s="2" t="s">
        <v>154</v>
      </c>
      <c r="D8" s="2">
        <v>1</v>
      </c>
      <c r="E8" s="9">
        <f>ROUND((D8*'Con. Estacionamento 30hs'!$C$61),2)</f>
        <v>0</v>
      </c>
      <c r="F8" s="9">
        <f>ROUND((D8*'Con. Estacionamento 30hs'!$C$56),2)</f>
        <v>0</v>
      </c>
      <c r="G8" s="9">
        <f>ROUND((D8*'Con. Estacionamento 30hs'!$C$57),2)</f>
        <v>0</v>
      </c>
      <c r="H8" s="9">
        <f>ROUND((D8*'Con. Estacionamento 30hs'!$C$58),2)</f>
        <v>0</v>
      </c>
      <c r="I8" s="9">
        <f>ROUND((D8*'Con. Estacionamento 30hs'!$C$59),2)</f>
        <v>0</v>
      </c>
      <c r="J8" s="9">
        <f>ROUND((D8*'Con. Estacionamento 30hs'!$C$60),2)</f>
        <v>0</v>
      </c>
    </row>
    <row r="9" spans="1:10" x14ac:dyDescent="0.25">
      <c r="A9" s="2">
        <v>3179</v>
      </c>
      <c r="B9" s="3">
        <v>0</v>
      </c>
      <c r="C9" s="2" t="s">
        <v>156</v>
      </c>
      <c r="D9" s="2">
        <v>1</v>
      </c>
      <c r="E9" s="9">
        <f>ROUND((D9*'Con. Estacionamento 30hs'!$C$61),2)</f>
        <v>0</v>
      </c>
      <c r="F9" s="9">
        <f>ROUND((D9*'Con. Estacionamento 30hs'!$C$56),2)</f>
        <v>0</v>
      </c>
      <c r="G9" s="9">
        <f>ROUND((D9*'Con. Estacionamento 30hs'!$C$57),2)</f>
        <v>0</v>
      </c>
      <c r="H9" s="9">
        <f>ROUND((D9*'Con. Estacionamento 30hs'!$C$58),2)</f>
        <v>0</v>
      </c>
      <c r="I9" s="9">
        <f>ROUND((D9*'Con. Estacionamento 30hs'!$C$59),2)</f>
        <v>0</v>
      </c>
      <c r="J9" s="9">
        <f>ROUND((D9*'Con. Estacionamento 30hs'!$C$60),2)</f>
        <v>0</v>
      </c>
    </row>
    <row r="10" spans="1:10" x14ac:dyDescent="0.25">
      <c r="A10" s="2">
        <v>8602</v>
      </c>
      <c r="B10" s="3">
        <v>0</v>
      </c>
      <c r="C10" s="2" t="s">
        <v>158</v>
      </c>
      <c r="D10" s="2">
        <v>1</v>
      </c>
      <c r="E10" s="9">
        <f>ROUND((D10*'Con. Estacionamento 30hs'!$C$61),2)</f>
        <v>0</v>
      </c>
      <c r="F10" s="9">
        <f>ROUND((D10*'Con. Estacionamento 30hs'!$C$56),2)</f>
        <v>0</v>
      </c>
      <c r="G10" s="9">
        <f>ROUND((D10*'Con. Estacionamento 30hs'!$C$57),2)</f>
        <v>0</v>
      </c>
      <c r="H10" s="9">
        <f>ROUND((D10*'Con. Estacionamento 30hs'!$C$58),2)</f>
        <v>0</v>
      </c>
      <c r="I10" s="9">
        <f>ROUND((D10*'Con. Estacionamento 30hs'!$C$59),2)</f>
        <v>0</v>
      </c>
      <c r="J10" s="9">
        <f>ROUND((D10*'Con. Estacionamento 30hs'!$C$60),2)</f>
        <v>0</v>
      </c>
    </row>
    <row r="11" spans="1:10" x14ac:dyDescent="0.25">
      <c r="A11" s="2">
        <v>1864</v>
      </c>
      <c r="B11" s="3">
        <v>0</v>
      </c>
      <c r="C11" s="2" t="s">
        <v>160</v>
      </c>
      <c r="D11" s="2">
        <v>1</v>
      </c>
      <c r="E11" s="9">
        <f>ROUND((D11*'Con. Estacionamento 30hs'!$C$61),2)</f>
        <v>0</v>
      </c>
      <c r="F11" s="9">
        <f>ROUND((D11*'Con. Estacionamento 30hs'!$C$56),2)</f>
        <v>0</v>
      </c>
      <c r="G11" s="9">
        <f>ROUND((D11*'Con. Estacionamento 30hs'!$C$57),2)</f>
        <v>0</v>
      </c>
      <c r="H11" s="9">
        <f>ROUND((D11*'Con. Estacionamento 30hs'!$C$58),2)</f>
        <v>0</v>
      </c>
      <c r="I11" s="9">
        <f>ROUND((D11*'Con. Estacionamento 30hs'!$C$59),2)</f>
        <v>0</v>
      </c>
      <c r="J11" s="9">
        <f>ROUND((D11*'Con. Estacionamento 30hs'!$C$60),2)</f>
        <v>0</v>
      </c>
    </row>
    <row r="12" spans="1:10" ht="20.100000000000001" customHeight="1" x14ac:dyDescent="0.25">
      <c r="A12" s="1" t="s">
        <v>11</v>
      </c>
      <c r="B12" s="1"/>
      <c r="C12" s="1"/>
      <c r="D12" s="10">
        <f t="shared" ref="D12:J12" si="0">SUM(D6:D11)</f>
        <v>6</v>
      </c>
      <c r="E12" s="11">
        <f t="shared" si="0"/>
        <v>0</v>
      </c>
      <c r="F12" s="11">
        <f t="shared" si="0"/>
        <v>0</v>
      </c>
      <c r="G12" s="11">
        <f t="shared" si="0"/>
        <v>0</v>
      </c>
      <c r="H12" s="11">
        <f t="shared" si="0"/>
        <v>0</v>
      </c>
      <c r="I12" s="11">
        <f t="shared" si="0"/>
        <v>0</v>
      </c>
      <c r="J12" s="11">
        <f t="shared" si="0"/>
        <v>0</v>
      </c>
    </row>
    <row r="13" spans="1:10" ht="13.05" customHeight="1" x14ac:dyDescent="0.25"/>
    <row r="14" spans="1:10" x14ac:dyDescent="0.25">
      <c r="A14" s="354" t="s">
        <v>169</v>
      </c>
      <c r="B14" s="354"/>
      <c r="C14" s="354"/>
      <c r="D14" s="354"/>
      <c r="E14" s="4">
        <f>'Encargos Sociais'!$C$35</f>
        <v>0.3</v>
      </c>
      <c r="F14" s="8">
        <f>'Encargos Sociais'!$C$15</f>
        <v>0.1111</v>
      </c>
      <c r="G14" s="8">
        <f>'Encargos Sociais'!$C$16</f>
        <v>8.3299999999999999E-2</v>
      </c>
      <c r="H14" s="8">
        <f>'Encargos Sociais'!$C$26</f>
        <v>3.5999999999999997E-2</v>
      </c>
      <c r="I14" s="8">
        <f>'Encargos Sociais'!$C$30</f>
        <v>3.9800000000000002E-2</v>
      </c>
      <c r="J14" s="8">
        <f>'Encargos Sociais'!$C$31</f>
        <v>2.98E-2</v>
      </c>
    </row>
    <row r="15" spans="1:10" x14ac:dyDescent="0.25">
      <c r="A15" s="355" t="s">
        <v>1</v>
      </c>
      <c r="B15" s="355" t="s">
        <v>2</v>
      </c>
      <c r="C15" s="355" t="s">
        <v>3</v>
      </c>
      <c r="D15" s="1" t="s">
        <v>8</v>
      </c>
      <c r="E15" s="350" t="s">
        <v>144</v>
      </c>
      <c r="F15" s="350" t="s">
        <v>49</v>
      </c>
      <c r="G15" s="350" t="s">
        <v>52</v>
      </c>
      <c r="H15" s="350" t="s">
        <v>76</v>
      </c>
      <c r="I15" s="350" t="s">
        <v>145</v>
      </c>
      <c r="J15" s="350" t="s">
        <v>146</v>
      </c>
    </row>
    <row r="16" spans="1:10" ht="42" customHeight="1" x14ac:dyDescent="0.25">
      <c r="A16" s="355"/>
      <c r="B16" s="355"/>
      <c r="C16" s="355"/>
      <c r="D16" s="1" t="s">
        <v>229</v>
      </c>
      <c r="E16" s="350"/>
      <c r="F16" s="350"/>
      <c r="G16" s="350"/>
      <c r="H16" s="350"/>
      <c r="I16" s="350"/>
      <c r="J16" s="350"/>
    </row>
    <row r="17" spans="1:11" x14ac:dyDescent="0.25">
      <c r="A17" s="6">
        <v>1233</v>
      </c>
      <c r="B17" s="3">
        <v>0</v>
      </c>
      <c r="C17" s="2" t="s">
        <v>152</v>
      </c>
      <c r="D17" s="2">
        <v>1</v>
      </c>
      <c r="E17" s="9">
        <f>ROUND(D17*'Telefonista- 30hs'!C62,2)</f>
        <v>0</v>
      </c>
      <c r="F17" s="9">
        <f>ROUND(D17*'Telefonista- 30hs'!C57,2)</f>
        <v>0</v>
      </c>
      <c r="G17" s="9">
        <f>ROUND(D17*'Telefonista- 30hs'!$C$58,2)</f>
        <v>0</v>
      </c>
      <c r="H17" s="9">
        <f>ROUND(D17*'Telefonista- 30hs'!$C$59,2)</f>
        <v>0</v>
      </c>
      <c r="I17" s="9">
        <f>ROUND(D17*'Telefonista- 30hs'!$C$60,2)</f>
        <v>0</v>
      </c>
      <c r="J17" s="9">
        <f>ROUND(D17*'Telefonista- 30hs'!$C$61,2)</f>
        <v>0</v>
      </c>
    </row>
    <row r="18" spans="1:11" x14ac:dyDescent="0.25">
      <c r="A18" s="1" t="s">
        <v>11</v>
      </c>
      <c r="B18" s="1"/>
      <c r="C18" s="1"/>
      <c r="D18" s="10">
        <f t="shared" ref="D18:J18" si="1">SUM(D17:D17)</f>
        <v>1</v>
      </c>
      <c r="E18" s="11">
        <f t="shared" si="1"/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1">
        <f t="shared" si="1"/>
        <v>0</v>
      </c>
    </row>
    <row r="20" spans="1:11" x14ac:dyDescent="0.25">
      <c r="A20" s="356" t="s">
        <v>170</v>
      </c>
      <c r="B20" s="357"/>
      <c r="C20" s="357"/>
      <c r="D20" s="357"/>
      <c r="E20" s="358"/>
      <c r="F20" s="4">
        <f>'Encargos Sociais'!$C$35</f>
        <v>0.3</v>
      </c>
      <c r="G20" s="8">
        <f>'Encargos Sociais'!$C$15</f>
        <v>0.1111</v>
      </c>
      <c r="H20" s="8">
        <f>'Encargos Sociais'!$C$16</f>
        <v>8.3299999999999999E-2</v>
      </c>
      <c r="I20" s="8">
        <f>'Encargos Sociais'!$C$26</f>
        <v>3.5999999999999997E-2</v>
      </c>
      <c r="J20" s="8">
        <f>'Encargos Sociais'!$C$30</f>
        <v>3.9800000000000002E-2</v>
      </c>
      <c r="K20" s="8">
        <f>'Encargos Sociais'!$C$31</f>
        <v>2.98E-2</v>
      </c>
    </row>
    <row r="21" spans="1:11" x14ac:dyDescent="0.25">
      <c r="A21" s="355" t="s">
        <v>1</v>
      </c>
      <c r="B21" s="355" t="s">
        <v>2</v>
      </c>
      <c r="C21" s="359" t="s">
        <v>3</v>
      </c>
      <c r="D21" s="355" t="s">
        <v>8</v>
      </c>
      <c r="E21" s="355"/>
      <c r="F21" s="350" t="s">
        <v>144</v>
      </c>
      <c r="G21" s="350" t="s">
        <v>49</v>
      </c>
      <c r="H21" s="350" t="s">
        <v>52</v>
      </c>
      <c r="I21" s="350" t="s">
        <v>76</v>
      </c>
      <c r="J21" s="350" t="s">
        <v>145</v>
      </c>
      <c r="K21" s="350" t="s">
        <v>146</v>
      </c>
    </row>
    <row r="22" spans="1:11" ht="49.8" customHeight="1" x14ac:dyDescent="0.25">
      <c r="A22" s="355"/>
      <c r="B22" s="355"/>
      <c r="C22" s="359"/>
      <c r="D22" s="1" t="s">
        <v>230</v>
      </c>
      <c r="E22" s="1" t="s">
        <v>231</v>
      </c>
      <c r="F22" s="350"/>
      <c r="G22" s="350"/>
      <c r="H22" s="350"/>
      <c r="I22" s="350"/>
      <c r="J22" s="350"/>
      <c r="K22" s="350"/>
    </row>
    <row r="23" spans="1:11" x14ac:dyDescent="0.25">
      <c r="A23" s="6">
        <v>8493</v>
      </c>
      <c r="B23" s="3">
        <v>0</v>
      </c>
      <c r="C23" s="2" t="s">
        <v>171</v>
      </c>
      <c r="D23" s="2">
        <v>2</v>
      </c>
      <c r="E23" s="2"/>
      <c r="F23" s="9">
        <f>ROUND(D23*'Recep. Com. 44 hs'!$C$62+'Detalhamento Retenção'!E23*'Recep. Com 30 hs'!$C$62,2)</f>
        <v>0</v>
      </c>
      <c r="G23" s="9">
        <f>ROUND(D23*'Recep. Com. 44 hs'!$C$57+'Detalhamento Retenção'!E23*'Recep. Com 30 hs'!$C$57,2)</f>
        <v>0</v>
      </c>
      <c r="H23" s="9">
        <f>ROUND(D23*'Recep. Com. 44 hs'!$C$58+'Detalhamento Retenção'!E23*'Recep. Com 30 hs'!$C$58,2)</f>
        <v>0</v>
      </c>
      <c r="I23" s="9">
        <f>ROUND(D23*'Recep. Com. 44 hs'!$C$59+'Detalhamento Retenção'!E23*'Recep. Com 30 hs'!$C$59,2)</f>
        <v>0</v>
      </c>
      <c r="J23" s="9">
        <f>ROUND(D23*'Recep. Com. 44 hs'!$C$60+'Detalhamento Retenção'!E23*'Recep. Com 30 hs'!$C$60,2)</f>
        <v>0</v>
      </c>
      <c r="K23" s="9">
        <f>ROUND(D23*'Recep. Com. 44 hs'!$C$61+'Detalhamento Retenção'!E23*'Recep. Com 30 hs'!$C$61,2)</f>
        <v>0</v>
      </c>
    </row>
    <row r="24" spans="1:11" x14ac:dyDescent="0.25">
      <c r="A24" s="6">
        <v>8493</v>
      </c>
      <c r="B24" s="3">
        <v>1</v>
      </c>
      <c r="C24" s="2" t="s">
        <v>173</v>
      </c>
      <c r="D24" s="2">
        <v>1</v>
      </c>
      <c r="E24" s="2"/>
      <c r="F24" s="9">
        <f>ROUND(D24*'Recep. Com. 44 hs'!$C$62+'Detalhamento Retenção'!E24*'Recep. Com 30 hs'!$C$62,2)</f>
        <v>0</v>
      </c>
      <c r="G24" s="9">
        <f>ROUND(D24*'Recep. Com. 44 hs'!$C$57+'Detalhamento Retenção'!E24*'Recep. Com 30 hs'!$C$57,2)</f>
        <v>0</v>
      </c>
      <c r="H24" s="9">
        <f>ROUND(D24*'Recep. Com. 44 hs'!$C$58+'Detalhamento Retenção'!E24*'Recep. Com 30 hs'!$C$58,2)</f>
        <v>0</v>
      </c>
      <c r="I24" s="9">
        <f>ROUND(D24*'Recep. Com. 44 hs'!$C$59+'Detalhamento Retenção'!E24*'Recep. Com 30 hs'!$C$59,2)</f>
        <v>0</v>
      </c>
      <c r="J24" s="9">
        <f>ROUND(D24*'Recep. Com. 44 hs'!$C$60+'Detalhamento Retenção'!E24*'Recep. Com 30 hs'!$C$60,2)</f>
        <v>0</v>
      </c>
      <c r="K24" s="9">
        <f>ROUND(D24*'Recep. Com. 44 hs'!$C$61+'Detalhamento Retenção'!E24*'Recep. Com 30 hs'!$C$61,2)</f>
        <v>0</v>
      </c>
    </row>
    <row r="25" spans="1:11" x14ac:dyDescent="0.25">
      <c r="A25" s="6">
        <v>8656</v>
      </c>
      <c r="B25" s="3">
        <v>0</v>
      </c>
      <c r="C25" s="2" t="s">
        <v>174</v>
      </c>
      <c r="D25" s="2">
        <v>1</v>
      </c>
      <c r="E25" s="2"/>
      <c r="F25" s="9">
        <f>ROUND(D25*'Recep. Com. 44 hs'!$C$62+'Detalhamento Retenção'!E25*'Recep. Com 30 hs'!$C$62,2)</f>
        <v>0</v>
      </c>
      <c r="G25" s="9">
        <f>ROUND(D25*'Recep. Com. 44 hs'!$C$57+'Detalhamento Retenção'!E25*'Recep. Com 30 hs'!$C$57,2)</f>
        <v>0</v>
      </c>
      <c r="H25" s="9">
        <f>ROUND(D25*'Recep. Com. 44 hs'!$C$58+'Detalhamento Retenção'!E25*'Recep. Com 30 hs'!$C$58,2)</f>
        <v>0</v>
      </c>
      <c r="I25" s="9">
        <f>ROUND(D25*'Recep. Com. 44 hs'!$C$59+'Detalhamento Retenção'!E25*'Recep. Com 30 hs'!$C$59,2)</f>
        <v>0</v>
      </c>
      <c r="J25" s="9">
        <f>ROUND(D25*'Recep. Com. 44 hs'!$C$60+'Detalhamento Retenção'!E25*'Recep. Com 30 hs'!$C$60,2)</f>
        <v>0</v>
      </c>
      <c r="K25" s="9">
        <f>ROUND(D25*'Recep. Com. 44 hs'!$C$61+'Detalhamento Retenção'!E25*'Recep. Com 30 hs'!$C$61,2)</f>
        <v>0</v>
      </c>
    </row>
    <row r="26" spans="1:11" x14ac:dyDescent="0.25">
      <c r="A26" s="6">
        <v>3557</v>
      </c>
      <c r="B26" s="3">
        <v>0</v>
      </c>
      <c r="C26" s="2" t="s">
        <v>175</v>
      </c>
      <c r="D26" s="2">
        <v>2</v>
      </c>
      <c r="E26" s="2"/>
      <c r="F26" s="9">
        <f>ROUND(D26*'Recep. Com. 44 hs'!$C$62+'Detalhamento Retenção'!E26*'Recep. Com 30 hs'!$C$62,2)</f>
        <v>0</v>
      </c>
      <c r="G26" s="9">
        <f>ROUND(D26*'Recep. Com. 44 hs'!$C$57+'Detalhamento Retenção'!E26*'Recep. Com 30 hs'!$C$57,2)</f>
        <v>0</v>
      </c>
      <c r="H26" s="9">
        <f>ROUND(D26*'Recep. Com. 44 hs'!$C$58+'Detalhamento Retenção'!E26*'Recep. Com 30 hs'!$C$58,2)</f>
        <v>0</v>
      </c>
      <c r="I26" s="9">
        <f>ROUND(D26*'Recep. Com. 44 hs'!$C$59+'Detalhamento Retenção'!E26*'Recep. Com 30 hs'!$C$59,2)</f>
        <v>0</v>
      </c>
      <c r="J26" s="9">
        <f>ROUND(D26*'Recep. Com. 44 hs'!$C$60+'Detalhamento Retenção'!E26*'Recep. Com 30 hs'!$C$60,2)</f>
        <v>0</v>
      </c>
      <c r="K26" s="9">
        <f>ROUND(D26*'Recep. Com. 44 hs'!$C$61+'Detalhamento Retenção'!E26*'Recep. Com 30 hs'!$C$61,2)</f>
        <v>0</v>
      </c>
    </row>
    <row r="27" spans="1:11" x14ac:dyDescent="0.25">
      <c r="A27" s="6">
        <v>8937</v>
      </c>
      <c r="B27" s="3">
        <v>5</v>
      </c>
      <c r="C27" s="2" t="s">
        <v>176</v>
      </c>
      <c r="D27" s="2">
        <v>1</v>
      </c>
      <c r="E27" s="2"/>
      <c r="F27" s="9">
        <f>ROUND(D27*'Recep. Com. 44 hs'!$C$62+'Detalhamento Retenção'!E27*'Recep. Com 30 hs'!$C$62,2)</f>
        <v>0</v>
      </c>
      <c r="G27" s="9">
        <f>ROUND(D27*'Recep. Com. 44 hs'!$C$57+'Detalhamento Retenção'!E27*'Recep. Com 30 hs'!$C$57,2)</f>
        <v>0</v>
      </c>
      <c r="H27" s="9">
        <f>ROUND(D27*'Recep. Com. 44 hs'!$C$58+'Detalhamento Retenção'!E27*'Recep. Com 30 hs'!$C$58,2)</f>
        <v>0</v>
      </c>
      <c r="I27" s="9">
        <f>ROUND(D27*'Recep. Com. 44 hs'!$C$59+'Detalhamento Retenção'!E27*'Recep. Com 30 hs'!$C$59,2)</f>
        <v>0</v>
      </c>
      <c r="J27" s="9">
        <f>ROUND(D27*'Recep. Com. 44 hs'!$C$60+'Detalhamento Retenção'!E27*'Recep. Com 30 hs'!$C$60,2)</f>
        <v>0</v>
      </c>
      <c r="K27" s="9">
        <f>ROUND(D27*'Recep. Com. 44 hs'!$C$61+'Detalhamento Retenção'!E27*'Recep. Com 30 hs'!$C$61,2)</f>
        <v>0</v>
      </c>
    </row>
    <row r="28" spans="1:11" x14ac:dyDescent="0.25">
      <c r="A28" s="6">
        <v>8602</v>
      </c>
      <c r="B28" s="3">
        <v>0</v>
      </c>
      <c r="C28" s="2" t="s">
        <v>158</v>
      </c>
      <c r="D28" s="2"/>
      <c r="E28" s="2">
        <v>2</v>
      </c>
      <c r="F28" s="9">
        <f>ROUND(D28*'Recep. Com. 44 hs'!$C$62+'Detalhamento Retenção'!E28*'Recep. Com 30 hs'!$C$62,2)</f>
        <v>0</v>
      </c>
      <c r="G28" s="9">
        <f>ROUND(D28*'Recep. Com. 44 hs'!$C$57+'Detalhamento Retenção'!E28*'Recep. Com 30 hs'!$C$57,2)</f>
        <v>0</v>
      </c>
      <c r="H28" s="9">
        <f>ROUND(D28*'Recep. Com. 44 hs'!$C$58+'Detalhamento Retenção'!E28*'Recep. Com 30 hs'!$C$58,2)</f>
        <v>0</v>
      </c>
      <c r="I28" s="9">
        <f>ROUND(D28*'Recep. Com. 44 hs'!$C$59+'Detalhamento Retenção'!E28*'Recep. Com 30 hs'!$C$59,2)</f>
        <v>0</v>
      </c>
      <c r="J28" s="9">
        <f>ROUND(D28*'Recep. Com. 44 hs'!$C$60+'Detalhamento Retenção'!E28*'Recep. Com 30 hs'!$C$60,2)</f>
        <v>0</v>
      </c>
      <c r="K28" s="9">
        <f>ROUND(D28*'Recep. Com. 44 hs'!$C$61+'Detalhamento Retenção'!E28*'Recep. Com 30 hs'!$C$61,2)</f>
        <v>0</v>
      </c>
    </row>
    <row r="29" spans="1:11" x14ac:dyDescent="0.25">
      <c r="A29" s="6">
        <v>1864</v>
      </c>
      <c r="B29" s="3">
        <v>0</v>
      </c>
      <c r="C29" s="2" t="s">
        <v>160</v>
      </c>
      <c r="D29" s="2"/>
      <c r="E29" s="2">
        <v>2</v>
      </c>
      <c r="F29" s="9">
        <f>ROUND(D29*'Recep. Com. 44 hs'!$C$62+'Detalhamento Retenção'!E29*'Recep. Com 30 hs'!$C$62,2)</f>
        <v>0</v>
      </c>
      <c r="G29" s="9">
        <f>ROUND(D29*'Recep. Com. 44 hs'!$C$57+'Detalhamento Retenção'!E29*'Recep. Com 30 hs'!$C$57,2)</f>
        <v>0</v>
      </c>
      <c r="H29" s="9">
        <f>ROUND(D29*'Recep. Com. 44 hs'!$C$58+'Detalhamento Retenção'!E29*'Recep. Com 30 hs'!$C$58,2)</f>
        <v>0</v>
      </c>
      <c r="I29" s="9">
        <f>ROUND(D29*'Recep. Com. 44 hs'!$C$59+'Detalhamento Retenção'!E29*'Recep. Com 30 hs'!$C$59,2)</f>
        <v>0</v>
      </c>
      <c r="J29" s="9">
        <f>ROUND(D29*'Recep. Com. 44 hs'!$C$60+'Detalhamento Retenção'!E29*'Recep. Com 30 hs'!$C$60,2)</f>
        <v>0</v>
      </c>
      <c r="K29" s="9">
        <f>ROUND(D29*'Recep. Com. 44 hs'!$C$61+'Detalhamento Retenção'!E29*'Recep. Com 30 hs'!$C$61,2)</f>
        <v>0</v>
      </c>
    </row>
    <row r="30" spans="1:11" x14ac:dyDescent="0.25">
      <c r="A30" s="355" t="s">
        <v>11</v>
      </c>
      <c r="B30" s="355"/>
      <c r="C30" s="355"/>
      <c r="D30" s="10">
        <f t="shared" ref="D30:K30" si="2">SUM(D23:D29)</f>
        <v>7</v>
      </c>
      <c r="E30" s="10">
        <f t="shared" si="2"/>
        <v>4</v>
      </c>
      <c r="F30" s="11">
        <f t="shared" si="2"/>
        <v>0</v>
      </c>
      <c r="G30" s="11">
        <f t="shared" si="2"/>
        <v>0</v>
      </c>
      <c r="H30" s="11">
        <f t="shared" si="2"/>
        <v>0</v>
      </c>
      <c r="I30" s="11">
        <f t="shared" si="2"/>
        <v>0</v>
      </c>
      <c r="J30" s="11">
        <f t="shared" si="2"/>
        <v>0</v>
      </c>
      <c r="K30" s="11">
        <f t="shared" si="2"/>
        <v>0</v>
      </c>
    </row>
    <row r="33" spans="1:10" ht="12" customHeight="1" x14ac:dyDescent="0.25">
      <c r="A33" s="354" t="s">
        <v>183</v>
      </c>
      <c r="B33" s="354"/>
      <c r="C33" s="354"/>
      <c r="D33" s="354"/>
      <c r="E33" s="4">
        <f>'Encargos Sociais'!$C$35</f>
        <v>0.3</v>
      </c>
      <c r="F33" s="8">
        <f>'Encargos Sociais'!$C$15</f>
        <v>0.1111</v>
      </c>
      <c r="G33" s="8">
        <f>'Encargos Sociais'!$C$16</f>
        <v>8.3299999999999999E-2</v>
      </c>
      <c r="H33" s="8">
        <f>'Encargos Sociais'!$C$26</f>
        <v>3.5999999999999997E-2</v>
      </c>
      <c r="I33" s="8">
        <f>'Encargos Sociais'!$C$30</f>
        <v>3.9800000000000002E-2</v>
      </c>
      <c r="J33" s="8">
        <f>'Encargos Sociais'!$C$31</f>
        <v>2.98E-2</v>
      </c>
    </row>
    <row r="34" spans="1:10" x14ac:dyDescent="0.25">
      <c r="A34" s="355" t="s">
        <v>1</v>
      </c>
      <c r="B34" s="355" t="s">
        <v>2</v>
      </c>
      <c r="C34" s="355" t="s">
        <v>3</v>
      </c>
      <c r="D34" s="1" t="s">
        <v>8</v>
      </c>
      <c r="E34" s="350" t="s">
        <v>144</v>
      </c>
      <c r="F34" s="350" t="s">
        <v>49</v>
      </c>
      <c r="G34" s="350" t="s">
        <v>52</v>
      </c>
      <c r="H34" s="350" t="s">
        <v>76</v>
      </c>
      <c r="I34" s="350" t="s">
        <v>145</v>
      </c>
      <c r="J34" s="350" t="s">
        <v>146</v>
      </c>
    </row>
    <row r="35" spans="1:10" ht="54.6" customHeight="1" x14ac:dyDescent="0.25">
      <c r="A35" s="355"/>
      <c r="B35" s="355"/>
      <c r="C35" s="355"/>
      <c r="D35" s="1" t="s">
        <v>147</v>
      </c>
      <c r="E35" s="350"/>
      <c r="F35" s="350"/>
      <c r="G35" s="350"/>
      <c r="H35" s="350"/>
      <c r="I35" s="350"/>
      <c r="J35" s="350"/>
    </row>
    <row r="36" spans="1:10" x14ac:dyDescent="0.25">
      <c r="A36" s="6">
        <v>1600</v>
      </c>
      <c r="B36" s="3">
        <v>0</v>
      </c>
      <c r="C36" s="2" t="s">
        <v>185</v>
      </c>
      <c r="D36" s="2">
        <v>1</v>
      </c>
      <c r="E36" s="9">
        <f>ROUND(D36*'Recep. Portaria 44 hs'!$C$62,2)</f>
        <v>0</v>
      </c>
      <c r="F36" s="9">
        <f>ROUND(D36*'Recep. Portaria 44 hs'!C57,2)</f>
        <v>0</v>
      </c>
      <c r="G36" s="9">
        <f>ROUND(D36*'Recep. Portaria 44 hs'!C58,2)</f>
        <v>0</v>
      </c>
      <c r="H36" s="9">
        <f>ROUND(D36*'Recep. Portaria 44 hs'!C59,2)</f>
        <v>0</v>
      </c>
      <c r="I36" s="9">
        <f>ROUND(D36*'Recep. Portaria 44 hs'!C60,2)</f>
        <v>0</v>
      </c>
      <c r="J36" s="9">
        <f>ROUND(D36*'Recep. Portaria 44 hs'!C61,2)</f>
        <v>0</v>
      </c>
    </row>
    <row r="37" spans="1:10" x14ac:dyDescent="0.25">
      <c r="A37" s="1" t="s">
        <v>11</v>
      </c>
      <c r="B37" s="1"/>
      <c r="C37" s="1"/>
      <c r="D37" s="10">
        <f t="shared" ref="D37:J37" si="3">SUM(D36:D36)</f>
        <v>1</v>
      </c>
      <c r="E37" s="11">
        <f t="shared" si="3"/>
        <v>0</v>
      </c>
      <c r="F37" s="11">
        <f t="shared" si="3"/>
        <v>0</v>
      </c>
      <c r="G37" s="11">
        <f t="shared" si="3"/>
        <v>0</v>
      </c>
      <c r="H37" s="11">
        <f t="shared" si="3"/>
        <v>0</v>
      </c>
      <c r="I37" s="11">
        <f t="shared" si="3"/>
        <v>0</v>
      </c>
      <c r="J37" s="11">
        <f t="shared" si="3"/>
        <v>0</v>
      </c>
    </row>
  </sheetData>
  <protectedRanges>
    <protectedRange sqref="A8" name="Intervalo1_1_1_3_1_21_1_1"/>
    <protectedRange sqref="C8" name="Intervalo1_1_2_2_1_21_1_1"/>
    <protectedRange sqref="A17" name="Intervalo1_1_1_3_1_21_2"/>
    <protectedRange sqref="C17" name="Intervalo1_1_2_2_1_21_2"/>
    <protectedRange sqref="D17 D36" name="Intervalo1_1_3_3_1_20"/>
    <protectedRange sqref="A23" name="Intervalo1_1_1_3_1_21_3"/>
    <protectedRange sqref="C23" name="Intervalo1_1_2_2_1_21_3"/>
    <protectedRange sqref="A25:A27" name="Intervalo1_1_1_3_1_22"/>
    <protectedRange sqref="C25:C27" name="Intervalo1_1_2_2_1_22"/>
    <protectedRange sqref="A36" name="Intervalo1_1_1_3_1_21_2_1"/>
    <protectedRange sqref="C36" name="Intervalo1_1_2_2_1_21_2_1"/>
  </protectedRanges>
  <mergeCells count="43">
    <mergeCell ref="K21:K22"/>
    <mergeCell ref="A30:C30"/>
    <mergeCell ref="A33:D33"/>
    <mergeCell ref="A34:A35"/>
    <mergeCell ref="B34:B35"/>
    <mergeCell ref="C34:C35"/>
    <mergeCell ref="E34:E35"/>
    <mergeCell ref="F34:F35"/>
    <mergeCell ref="G34:G35"/>
    <mergeCell ref="H34:H35"/>
    <mergeCell ref="I34:I35"/>
    <mergeCell ref="J34:J35"/>
    <mergeCell ref="F21:F22"/>
    <mergeCell ref="G21:G22"/>
    <mergeCell ref="H21:H22"/>
    <mergeCell ref="I21:I22"/>
    <mergeCell ref="J21:J22"/>
    <mergeCell ref="A20:E20"/>
    <mergeCell ref="A21:A22"/>
    <mergeCell ref="B21:B22"/>
    <mergeCell ref="C21:C22"/>
    <mergeCell ref="D21:E21"/>
    <mergeCell ref="F15:F16"/>
    <mergeCell ref="G15:G16"/>
    <mergeCell ref="H15:H16"/>
    <mergeCell ref="I15:I16"/>
    <mergeCell ref="J15:J16"/>
    <mergeCell ref="C1:E1"/>
    <mergeCell ref="A14:D14"/>
    <mergeCell ref="A15:A16"/>
    <mergeCell ref="B15:B16"/>
    <mergeCell ref="C15:C16"/>
    <mergeCell ref="E15:E16"/>
    <mergeCell ref="A3:D3"/>
    <mergeCell ref="A4:A5"/>
    <mergeCell ref="B4:B5"/>
    <mergeCell ref="C4:C5"/>
    <mergeCell ref="J4:J5"/>
    <mergeCell ref="E4:E5"/>
    <mergeCell ref="F4:F5"/>
    <mergeCell ref="G4:G5"/>
    <mergeCell ref="H4:H5"/>
    <mergeCell ref="I4:I5"/>
  </mergeCells>
  <dataValidations disablePrompts="1" count="2">
    <dataValidation type="whole" allowBlank="1" showErrorMessage="1" errorTitle="Apenas números" error="Apenas números" promptTitle="Apenas números" prompt="Apenas números" sqref="B6:B9 B11 B17 B23:B29 B36" xr:uid="{E02175AC-4B37-4CD8-9E49-42108440962C}">
      <formula1>0</formula1>
      <formula2>99</formula2>
    </dataValidation>
    <dataValidation type="whole" allowBlank="1" showErrorMessage="1" errorTitle="Só números xxxx" error="Só números xxxx" promptTitle="Só números xxxx" prompt="Só números xxxx" sqref="A24:A27" xr:uid="{DE9E69C2-E9C5-4567-ACDF-678A73F4E1FF}">
      <formula1>0</formula1>
      <formula2>9999</formula2>
    </dataValidation>
  </dataValidations>
  <printOptions horizontalCentered="1"/>
  <pageMargins left="0.51181102362204722" right="0.51181102362204722" top="1.1811023622047245" bottom="1.3779527559055118" header="0" footer="0"/>
  <pageSetup paperSize="9" scale="70" orientation="landscape" r:id="rId1"/>
  <headerFooter>
    <oddHeader>&amp;C&amp;G&amp;R&amp;"Aptos"&amp;10&amp;K000000 #Pública&amp;1#_x000D_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04e90cdd-4795-421a-9a00-97aceb5a0bd0" xsi:nil="true"/>
    <lcf76f155ced4ddcb4097134ff3c332f xmlns="5944f223-923a-4931-8d99-b3238f2dce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60F55D5E5D84BB752F44D2FB4D6AE" ma:contentTypeVersion="18" ma:contentTypeDescription="Crie um novo documento." ma:contentTypeScope="" ma:versionID="ca7b865d3e6cdd408ee887da3cc73540">
  <xsd:schema xmlns:xsd="http://www.w3.org/2001/XMLSchema" xmlns:xs="http://www.w3.org/2001/XMLSchema" xmlns:p="http://schemas.microsoft.com/office/2006/metadata/properties" xmlns:ns1="http://schemas.microsoft.com/sharepoint/v3" xmlns:ns2="5944f223-923a-4931-8d99-b3238f2dce86" xmlns:ns3="04e90cdd-4795-421a-9a00-97aceb5a0bd0" targetNamespace="http://schemas.microsoft.com/office/2006/metadata/properties" ma:root="true" ma:fieldsID="cb4c574b316273dcd19215d5cbe24006" ns1:_="" ns2:_="" ns3:_="">
    <xsd:import namespace="http://schemas.microsoft.com/sharepoint/v3"/>
    <xsd:import namespace="5944f223-923a-4931-8d99-b3238f2dce86"/>
    <xsd:import namespace="04e90cdd-4795-421a-9a00-97aceb5a0bd0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4f223-923a-4931-8d99-b3238f2dc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90cdd-4795-421a-9a00-97aceb5a0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bd8e31c-ab65-4965-b316-add72ddfa931}" ma:internalName="TaxCatchAll" ma:showField="CatchAllData" ma:web="04e90cdd-4795-421a-9a00-97aceb5a0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C69433-E3B4-4C66-A47F-7D80F63EF6F9}">
  <ds:schemaRefs>
    <ds:schemaRef ds:uri="aa887213-ee98-44fb-a946-2e102c25596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infopath/2007/PartnerControls"/>
    <ds:schemaRef ds:uri="ef2e2803-ced2-4471-a763-8fd073d5a4e5"/>
    <ds:schemaRef ds:uri="http://schemas.microsoft.com/office/2006/metadata/properties"/>
    <ds:schemaRef ds:uri="http://www.w3.org/XML/1998/namespace"/>
    <ds:schemaRef ds:uri="http://purl.org/dc/dcmitype/"/>
    <ds:schemaRef ds:uri="04e90cdd-4795-421a-9a00-97aceb5a0bd0"/>
    <ds:schemaRef ds:uri="5944f223-923a-4931-8d99-b3238f2dce86"/>
  </ds:schemaRefs>
</ds:datastoreItem>
</file>

<file path=customXml/itemProps2.xml><?xml version="1.0" encoding="utf-8"?>
<ds:datastoreItem xmlns:ds="http://schemas.openxmlformats.org/officeDocument/2006/customXml" ds:itemID="{64DD438C-8323-45EA-B697-F2095BFD58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78ED66-95C0-4126-935A-F5CA37B36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944f223-923a-4931-8d99-b3238f2dce86"/>
    <ds:schemaRef ds:uri="04e90cdd-4795-421a-9a00-97aceb5a0b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ba22eba-d59e-42ba-acb9-085eb1026b66}" enabled="1" method="Privilege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7</vt:i4>
      </vt:variant>
    </vt:vector>
  </HeadingPairs>
  <TitlesOfParts>
    <vt:vector size="22" baseType="lpstr">
      <vt:lpstr>DOC 01 </vt:lpstr>
      <vt:lpstr>Encargos Sociais</vt:lpstr>
      <vt:lpstr>Uniformes</vt:lpstr>
      <vt:lpstr>Con. Estacionamento 30hs</vt:lpstr>
      <vt:lpstr>Recep. Com. 44 hs</vt:lpstr>
      <vt:lpstr>Recep. Com 30 hs</vt:lpstr>
      <vt:lpstr>Recep. Portaria 44 hs</vt:lpstr>
      <vt:lpstr>Telefonista- 30hs</vt:lpstr>
      <vt:lpstr>DOC 3</vt:lpstr>
      <vt:lpstr>Acio. Con Estaciona 8hd</vt:lpstr>
      <vt:lpstr>Acio. Rec. Portaria 8hd</vt:lpstr>
      <vt:lpstr>Acio. Rec. Comitê 8hd</vt:lpstr>
      <vt:lpstr>Acionamentos</vt:lpstr>
      <vt:lpstr>Totalizadora</vt:lpstr>
      <vt:lpstr>Detalhamento Retenção</vt:lpstr>
      <vt:lpstr>'Con. Estacionamento 30hs'!Area_de_impressao</vt:lpstr>
      <vt:lpstr>'DOC 01 '!Area_de_impressao</vt:lpstr>
      <vt:lpstr>'Encargos Sociais'!Area_de_impressao</vt:lpstr>
      <vt:lpstr>Totalizadora!Area_de_impressao</vt:lpstr>
      <vt:lpstr>Uniformes!Area_de_impressao</vt:lpstr>
      <vt:lpstr>'Con. Estacionamento 30hs'!Titulos_de_impressao</vt:lpstr>
      <vt:lpstr>Uniformes!Titulos_de_impressao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Helio Oliva Santos</cp:lastModifiedBy>
  <cp:revision/>
  <cp:lastPrinted>2026-05-18T18:25:44Z</cp:lastPrinted>
  <dcterms:created xsi:type="dcterms:W3CDTF">2012-08-03T16:53:51Z</dcterms:created>
  <dcterms:modified xsi:type="dcterms:W3CDTF">2026-07-22T19:28:23Z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0x010100F1060F55D5E5D84BB752F44D2FB4D6AE</vt:lpwstr>
  </property>
</Properties>
</file>